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184ffda4a036b7c/1)SIGEBAT/14_Affaires/66_MA AJACCIO_cellules/25_DCE_V3/"/>
    </mc:Choice>
  </mc:AlternateContent>
  <xr:revisionPtr revIDLastSave="4039" documentId="13_ncr:1_{B6E4A518-CA89-49DC-A1A6-1D741206CB75}" xr6:coauthVersionLast="47" xr6:coauthVersionMax="47" xr10:uidLastSave="{EF46F3A1-C6C9-457C-9EF8-B22D01B64F68}"/>
  <bookViews>
    <workbookView xWindow="-110" yWindow="-110" windowWidth="25820" windowHeight="15500" xr2:uid="{57A3DCE2-A750-47A6-9AAA-2601D61F917F}"/>
  </bookViews>
  <sheets>
    <sheet name="DPGF LOT 01 maçonnerie" sheetId="2" r:id="rId1"/>
    <sheet name="Récap" sheetId="11" r:id="rId2"/>
  </sheets>
  <definedNames>
    <definedName name="_Hlk140227710" localSheetId="0">'DPGF LOT 01 maçonnerie'!#REF!</definedName>
    <definedName name="_Hlk140227710" localSheetId="1">Récap!#REF!</definedName>
    <definedName name="Print_Area" localSheetId="0">'DPGF LOT 01 maçonnerie'!$A$1:$H$223</definedName>
    <definedName name="Print_Area" localSheetId="1">Récap!$A$1:$C$18</definedName>
    <definedName name="Print_Titles" localSheetId="0">'DPGF LOT 01 maçonnerie'!$4:$5</definedName>
    <definedName name="Print_Titles" localSheetId="1">Récap!$5:$6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7" i="2" l="1"/>
  <c r="F216" i="2"/>
  <c r="F212" i="2"/>
  <c r="F211" i="2"/>
  <c r="F210" i="2"/>
  <c r="F208" i="2"/>
  <c r="F207" i="2"/>
  <c r="F206" i="2"/>
  <c r="F205" i="2"/>
  <c r="F204" i="2"/>
  <c r="F203" i="2"/>
  <c r="F200" i="2"/>
  <c r="F199" i="2"/>
  <c r="F198" i="2"/>
  <c r="F196" i="2"/>
  <c r="F195" i="2"/>
  <c r="F194" i="2"/>
  <c r="F193" i="2"/>
  <c r="F192" i="2"/>
  <c r="F191" i="2"/>
  <c r="F188" i="2"/>
  <c r="F187" i="2"/>
  <c r="F186" i="2"/>
  <c r="F184" i="2"/>
  <c r="F183" i="2"/>
  <c r="F182" i="2"/>
  <c r="F181" i="2"/>
  <c r="F180" i="2"/>
  <c r="F179" i="2"/>
  <c r="F176" i="2"/>
  <c r="F175" i="2"/>
  <c r="F174" i="2"/>
  <c r="F172" i="2"/>
  <c r="F171" i="2"/>
  <c r="F170" i="2"/>
  <c r="F169" i="2"/>
  <c r="F168" i="2"/>
  <c r="F167" i="2"/>
  <c r="F164" i="2"/>
  <c r="F163" i="2"/>
  <c r="F162" i="2"/>
  <c r="F160" i="2"/>
  <c r="F159" i="2"/>
  <c r="F158" i="2"/>
  <c r="F157" i="2"/>
  <c r="F156" i="2"/>
  <c r="F155" i="2"/>
  <c r="F152" i="2"/>
  <c r="F151" i="2"/>
  <c r="F150" i="2"/>
  <c r="F148" i="2"/>
  <c r="F147" i="2"/>
  <c r="F146" i="2"/>
  <c r="F145" i="2"/>
  <c r="F144" i="2"/>
  <c r="F143" i="2"/>
  <c r="F140" i="2"/>
  <c r="F139" i="2"/>
  <c r="F138" i="2"/>
  <c r="F136" i="2"/>
  <c r="F135" i="2"/>
  <c r="F134" i="2"/>
  <c r="F133" i="2"/>
  <c r="F132" i="2"/>
  <c r="F131" i="2"/>
  <c r="F128" i="2"/>
  <c r="F127" i="2"/>
  <c r="F126" i="2"/>
  <c r="F124" i="2"/>
  <c r="F123" i="2"/>
  <c r="F122" i="2"/>
  <c r="F121" i="2"/>
  <c r="F120" i="2"/>
  <c r="F119" i="2"/>
  <c r="F116" i="2"/>
  <c r="F115" i="2"/>
  <c r="F114" i="2"/>
  <c r="F112" i="2"/>
  <c r="F111" i="2"/>
  <c r="F110" i="2"/>
  <c r="F109" i="2"/>
  <c r="F108" i="2"/>
  <c r="F107" i="2"/>
  <c r="F92" i="2"/>
  <c r="F91" i="2"/>
  <c r="F90" i="2"/>
  <c r="F88" i="2"/>
  <c r="F87" i="2"/>
  <c r="F86" i="2"/>
  <c r="F85" i="2"/>
  <c r="F84" i="2"/>
  <c r="F83" i="2"/>
  <c r="F104" i="2"/>
  <c r="F103" i="2"/>
  <c r="F102" i="2"/>
  <c r="F100" i="2"/>
  <c r="F99" i="2"/>
  <c r="F98" i="2"/>
  <c r="F97" i="2"/>
  <c r="F96" i="2"/>
  <c r="F95" i="2"/>
  <c r="F80" i="2"/>
  <c r="F79" i="2"/>
  <c r="F78" i="2"/>
  <c r="F76" i="2"/>
  <c r="F75" i="2"/>
  <c r="F74" i="2"/>
  <c r="F73" i="2"/>
  <c r="F72" i="2"/>
  <c r="F71" i="2"/>
  <c r="F68" i="2"/>
  <c r="F67" i="2"/>
  <c r="F66" i="2"/>
  <c r="F64" i="2"/>
  <c r="F63" i="2"/>
  <c r="F62" i="2"/>
  <c r="F61" i="2"/>
  <c r="F60" i="2"/>
  <c r="F59" i="2"/>
  <c r="F56" i="2"/>
  <c r="F55" i="2"/>
  <c r="F54" i="2"/>
  <c r="F52" i="2"/>
  <c r="F51" i="2"/>
  <c r="F50" i="2"/>
  <c r="F49" i="2"/>
  <c r="F48" i="2"/>
  <c r="F47" i="2"/>
  <c r="F23" i="2"/>
  <c r="F22" i="2"/>
  <c r="F21" i="2"/>
  <c r="F24" i="2"/>
  <c r="F25" i="2"/>
  <c r="F29" i="2"/>
  <c r="F28" i="2"/>
  <c r="F26" i="2"/>
  <c r="F44" i="2"/>
  <c r="F43" i="2"/>
  <c r="F42" i="2"/>
  <c r="F40" i="2"/>
  <c r="F39" i="2"/>
  <c r="F38" i="2"/>
  <c r="F37" i="2"/>
  <c r="F36" i="2"/>
  <c r="F35" i="2"/>
  <c r="F17" i="2"/>
  <c r="F10" i="2"/>
  <c r="F11" i="2"/>
  <c r="F12" i="2"/>
  <c r="F13" i="2"/>
  <c r="F14" i="2"/>
  <c r="F16" i="2"/>
  <c r="C14" i="11"/>
  <c r="G212" i="2" l="1"/>
  <c r="G200" i="2"/>
  <c r="G188" i="2"/>
  <c r="G176" i="2"/>
  <c r="G164" i="2"/>
  <c r="G152" i="2"/>
  <c r="G140" i="2"/>
  <c r="G128" i="2"/>
  <c r="G116" i="2"/>
  <c r="G92" i="2"/>
  <c r="G104" i="2"/>
  <c r="G80" i="2"/>
  <c r="G68" i="2"/>
  <c r="G56" i="2"/>
  <c r="G44" i="2"/>
  <c r="C15" i="11" l="1"/>
  <c r="F215" i="2"/>
  <c r="H218" i="2" s="1"/>
  <c r="F32" i="2"/>
  <c r="G29" i="2"/>
  <c r="F18" i="2"/>
  <c r="F9" i="2"/>
  <c r="C12" i="11" l="1"/>
  <c r="C13" i="11"/>
  <c r="C11" i="11"/>
  <c r="C9" i="11"/>
  <c r="F219" i="2"/>
  <c r="C7" i="11" s="1"/>
  <c r="G32" i="2"/>
  <c r="C8" i="11"/>
  <c r="H213" i="2"/>
  <c r="H219" i="2" s="1"/>
  <c r="G18" i="2"/>
  <c r="C10" i="11" l="1"/>
  <c r="C16" i="11" s="1"/>
  <c r="C17" i="11" s="1"/>
  <c r="C18" i="11" s="1"/>
  <c r="F220" i="2"/>
  <c r="F221" i="2" s="1"/>
</calcChain>
</file>

<file path=xl/sharedStrings.xml><?xml version="1.0" encoding="utf-8"?>
<sst xmlns="http://schemas.openxmlformats.org/spreadsheetml/2006/main" count="569" uniqueCount="243">
  <si>
    <t>MAISON D'ARRET D'AJACCIO</t>
  </si>
  <si>
    <t>Désignation</t>
  </si>
  <si>
    <t>U</t>
  </si>
  <si>
    <t>Q</t>
  </si>
  <si>
    <t xml:space="preserve">REFECTION DES CELLULES - CREATION D’UN ESPACE SANITAIRE AVEC INSTALLATION DE DOUCHES </t>
  </si>
  <si>
    <t>ml</t>
  </si>
  <si>
    <t>ens</t>
  </si>
  <si>
    <t>PU €HT</t>
  </si>
  <si>
    <t>m²</t>
  </si>
  <si>
    <t>Travaux Cellule QD</t>
  </si>
  <si>
    <t>Réaménagement des cellules</t>
  </si>
  <si>
    <t>SOUS TOTAL Cellules</t>
  </si>
  <si>
    <t>Travaux Cellule QSL (13,23 m² + 7,05 m²)</t>
  </si>
  <si>
    <t>Sous Total 
€HT</t>
  </si>
  <si>
    <t>TOTAL
 €HT</t>
  </si>
  <si>
    <t xml:space="preserve">Réfection sol chaufferie </t>
  </si>
  <si>
    <t>Revêtement de sol en carrelage gré-ceram 30x30</t>
  </si>
  <si>
    <t>Travaux Cellule 110 - 111 (12,35 m² + 11,55 m²)</t>
  </si>
  <si>
    <t>Travaux Cellules 109 – 108 13,75 m² + 13,44 m²)</t>
  </si>
  <si>
    <t>Travaux Cellules 107 - 106 (11,30 m² + 12,63 m²)</t>
  </si>
  <si>
    <t>Travaux Cellule 105 (18,40 m²)</t>
  </si>
  <si>
    <t>Travaux Cellule 104 (17,98 m²)</t>
  </si>
  <si>
    <t>Travaux Cellule 103 (18,15 m²)</t>
  </si>
  <si>
    <t>Travaux Cellule 210 - 211 (12,06 m² + 13,15 m²)</t>
  </si>
  <si>
    <t>Travaux Cellules 209 – 208 14,16 m² + 14,22 m²)</t>
  </si>
  <si>
    <t>Travaux Cellules 207 - 206 (11,69 m² + 13,48 m²)</t>
  </si>
  <si>
    <t>Travaux Cellule 205 (18,40 m²)</t>
  </si>
  <si>
    <t>Travaux Cellule 204 (17,98 m²)</t>
  </si>
  <si>
    <t>Travaux Cellule 203 (18,15 m²)</t>
  </si>
  <si>
    <r>
      <t xml:space="preserve">Travaux Cellule arrivants (7,50 m²) </t>
    </r>
    <r>
      <rPr>
        <sz val="10"/>
        <color theme="1"/>
        <rFont val="Calibri"/>
        <family val="2"/>
        <scheme val="minor"/>
      </rPr>
      <t>(3 semaines)</t>
    </r>
  </si>
  <si>
    <t>Travaux Cellules 201 - 202 - bureau (8,07 m² + 8 m² + 8,07 m²)</t>
  </si>
  <si>
    <t>Travaux Cellules 101 - 102 - bureau (7,55 m² + 7,55 m² + 7,60 m²)</t>
  </si>
  <si>
    <t>Mobilier</t>
  </si>
  <si>
    <t>Travaux Cellule 200 (18,25 m²)</t>
  </si>
  <si>
    <t>TOTAL lot 01 HT</t>
  </si>
  <si>
    <t>TVA 10%</t>
  </si>
  <si>
    <t>TOTAL TTC</t>
  </si>
  <si>
    <t>TOTAL  €HT</t>
  </si>
  <si>
    <t>TOTAL €TTC</t>
  </si>
  <si>
    <t>Carrelage :</t>
  </si>
  <si>
    <t>SOUS TOTAL Chaufferie</t>
  </si>
  <si>
    <t>DPGF
Récap</t>
  </si>
  <si>
    <t>€HT</t>
  </si>
  <si>
    <t>Maçonnerie - démolition -carrelage</t>
  </si>
  <si>
    <t>charpente - couverture - isolation</t>
  </si>
  <si>
    <t>plomberie - sanitaires - CVC</t>
  </si>
  <si>
    <t>LOT 01</t>
  </si>
  <si>
    <t>LOT 02</t>
  </si>
  <si>
    <t>LOT 03</t>
  </si>
  <si>
    <t>LOT 04</t>
  </si>
  <si>
    <t>LOT 05</t>
  </si>
  <si>
    <t>LOT 06</t>
  </si>
  <si>
    <t>LOT 07</t>
  </si>
  <si>
    <t>LOT 08</t>
  </si>
  <si>
    <t xml:space="preserve"> Electricité - CFO - Cfa</t>
  </si>
  <si>
    <t>Cabines sanitaires</t>
  </si>
  <si>
    <t>Menuiserie</t>
  </si>
  <si>
    <t>LOT 09</t>
  </si>
  <si>
    <t>Peinture</t>
  </si>
  <si>
    <t>Métalerie</t>
  </si>
  <si>
    <t>démolition :</t>
  </si>
  <si>
    <t>Démolitions de cloisons et jambage de plan de travail, …, compris évacuation</t>
  </si>
  <si>
    <t>Dépose d'équipements sanitaires, plomberie, électricité, cloisons, plans de travail, compris évacuation</t>
  </si>
  <si>
    <t>Créations d’ouverture dans gaine technique</t>
  </si>
  <si>
    <t>Obturation d'ouverture après intervention du lot plomberie</t>
  </si>
  <si>
    <t>Démolition de sols carrelage</t>
  </si>
  <si>
    <t>tranchées sous dallage pour réseaux EU</t>
  </si>
  <si>
    <t>Ragréage</t>
  </si>
  <si>
    <t>création Forme de pente pour création de douche à l’italienne</t>
  </si>
  <si>
    <t>Démolition :</t>
  </si>
  <si>
    <t>Dépose d'équipements sanitaires</t>
  </si>
  <si>
    <t>PPGF
LOT 01 -  Maçonnerie - démolition -carrelage</t>
  </si>
  <si>
    <t>1,10</t>
  </si>
  <si>
    <t>1,11</t>
  </si>
  <si>
    <t>1,12</t>
  </si>
  <si>
    <t>1,13</t>
  </si>
  <si>
    <t>1,14</t>
  </si>
  <si>
    <t>1,16</t>
  </si>
  <si>
    <t>1,17</t>
  </si>
  <si>
    <t>1,1,1</t>
  </si>
  <si>
    <t>1,1,2</t>
  </si>
  <si>
    <t>1,1,3</t>
  </si>
  <si>
    <t>1,2,1</t>
  </si>
  <si>
    <t>1,3,1</t>
  </si>
  <si>
    <t>1,4,1</t>
  </si>
  <si>
    <t>1,4,2</t>
  </si>
  <si>
    <t>1,4,3</t>
  </si>
  <si>
    <t>1,5,1</t>
  </si>
  <si>
    <t>1,5,2</t>
  </si>
  <si>
    <t>1,5,3</t>
  </si>
  <si>
    <t>1,6,1</t>
  </si>
  <si>
    <t>1,6,2</t>
  </si>
  <si>
    <t>1,6,3</t>
  </si>
  <si>
    <t>1,7,1</t>
  </si>
  <si>
    <t>1,7,2</t>
  </si>
  <si>
    <t>1,7,3</t>
  </si>
  <si>
    <t>1,8,1</t>
  </si>
  <si>
    <t>1,8,2</t>
  </si>
  <si>
    <t>1,8,3</t>
  </si>
  <si>
    <t>1,9,1</t>
  </si>
  <si>
    <t>1,9,2</t>
  </si>
  <si>
    <t>1,9,3</t>
  </si>
  <si>
    <t>1,10,1</t>
  </si>
  <si>
    <t>1,10,2</t>
  </si>
  <si>
    <t>1,10,3</t>
  </si>
  <si>
    <t>1,11,1</t>
  </si>
  <si>
    <t>1,11,2</t>
  </si>
  <si>
    <t>1,11,3</t>
  </si>
  <si>
    <t>1,12,1</t>
  </si>
  <si>
    <t>1,12,2</t>
  </si>
  <si>
    <t>1,12,3</t>
  </si>
  <si>
    <t>1,13,1</t>
  </si>
  <si>
    <t>1,13,2</t>
  </si>
  <si>
    <t>1,13,3</t>
  </si>
  <si>
    <t>1,14,1</t>
  </si>
  <si>
    <t>1,14,2</t>
  </si>
  <si>
    <t>1,14,3</t>
  </si>
  <si>
    <t>1,15,1</t>
  </si>
  <si>
    <t>1,15,2</t>
  </si>
  <si>
    <t>1,15,3</t>
  </si>
  <si>
    <t>1,16,1</t>
  </si>
  <si>
    <t>1,16,2</t>
  </si>
  <si>
    <t>1,16,3</t>
  </si>
  <si>
    <t>1,17,1</t>
  </si>
  <si>
    <t>1,17,2</t>
  </si>
  <si>
    <t>1,17,3</t>
  </si>
  <si>
    <t>Maçonnerie démolition bloc sanitaire :</t>
  </si>
  <si>
    <t>Démolitions/dépose, sanitaires, carrelage, …, compris évacuation</t>
  </si>
  <si>
    <t>1,1,4</t>
  </si>
  <si>
    <t>Travaux chaufferie</t>
  </si>
  <si>
    <t>Création d'un caniveau de sol</t>
  </si>
  <si>
    <t>Encoffrement coupe-feu de la canalisation gaz atrium RDC</t>
  </si>
  <si>
    <t>1,17,4</t>
  </si>
  <si>
    <t>1,16,4</t>
  </si>
  <si>
    <t>1,15,4</t>
  </si>
  <si>
    <t>1,14,4</t>
  </si>
  <si>
    <t>1,13,4</t>
  </si>
  <si>
    <t>1,12,4</t>
  </si>
  <si>
    <t>1,11,4</t>
  </si>
  <si>
    <t>1,10,4</t>
  </si>
  <si>
    <t>1,9,4</t>
  </si>
  <si>
    <t>1,8,4</t>
  </si>
  <si>
    <t>1,7,4</t>
  </si>
  <si>
    <t>1,6,4</t>
  </si>
  <si>
    <t>1,5,4</t>
  </si>
  <si>
    <t>1,4,4</t>
  </si>
  <si>
    <t>1,2,2</t>
  </si>
  <si>
    <t>1,18</t>
  </si>
  <si>
    <t>1,1,5</t>
  </si>
  <si>
    <t>1,1,6</t>
  </si>
  <si>
    <t>1,1,7</t>
  </si>
  <si>
    <t>1,1,8</t>
  </si>
  <si>
    <t>1,1,9</t>
  </si>
  <si>
    <t>1,2,3</t>
  </si>
  <si>
    <t>1,2,4</t>
  </si>
  <si>
    <t>1,2,5</t>
  </si>
  <si>
    <t>1,2,6</t>
  </si>
  <si>
    <t>1,2,7</t>
  </si>
  <si>
    <t>1,2,8</t>
  </si>
  <si>
    <t>1,4,5</t>
  </si>
  <si>
    <t>1,4,6</t>
  </si>
  <si>
    <t>1,4,7</t>
  </si>
  <si>
    <t>1,4,8</t>
  </si>
  <si>
    <t>1,4,9</t>
  </si>
  <si>
    <t>EP</t>
  </si>
  <si>
    <t>Revêtement de sol Résine</t>
  </si>
  <si>
    <t>1,5,5</t>
  </si>
  <si>
    <t>1,5,6</t>
  </si>
  <si>
    <t>1,5,7</t>
  </si>
  <si>
    <t>1,5,8</t>
  </si>
  <si>
    <t>1,5,9</t>
  </si>
  <si>
    <t>1,6,5</t>
  </si>
  <si>
    <t>1,6,6</t>
  </si>
  <si>
    <t>1,6,7</t>
  </si>
  <si>
    <t>1,6,8</t>
  </si>
  <si>
    <t>1,6,9</t>
  </si>
  <si>
    <t>1,7,5</t>
  </si>
  <si>
    <t>1,7,6</t>
  </si>
  <si>
    <t>1,7,7</t>
  </si>
  <si>
    <t>1,7,8</t>
  </si>
  <si>
    <t>1,7,9</t>
  </si>
  <si>
    <t>1,8,5</t>
  </si>
  <si>
    <t>1,8,6</t>
  </si>
  <si>
    <t>1,8,7</t>
  </si>
  <si>
    <t>1,8,8</t>
  </si>
  <si>
    <t>1,8,9</t>
  </si>
  <si>
    <t>1,9,5</t>
  </si>
  <si>
    <t>1,9,6</t>
  </si>
  <si>
    <t>1,9,7</t>
  </si>
  <si>
    <t>1,9,8</t>
  </si>
  <si>
    <t>1,9,9</t>
  </si>
  <si>
    <t>1,10,5</t>
  </si>
  <si>
    <t>1,10,6</t>
  </si>
  <si>
    <t>1,10,7</t>
  </si>
  <si>
    <t>1,10,8</t>
  </si>
  <si>
    <t>1,10,9</t>
  </si>
  <si>
    <t>1,11,5</t>
  </si>
  <si>
    <t>1,11,6</t>
  </si>
  <si>
    <t>1,11,7</t>
  </si>
  <si>
    <t>1,11,8</t>
  </si>
  <si>
    <t>1,11,9</t>
  </si>
  <si>
    <t>1,12,5</t>
  </si>
  <si>
    <t>1,12,6</t>
  </si>
  <si>
    <t>1,12,7</t>
  </si>
  <si>
    <t>1,12,8</t>
  </si>
  <si>
    <t>1,12,9</t>
  </si>
  <si>
    <t>1,13,5</t>
  </si>
  <si>
    <t>1,13,6</t>
  </si>
  <si>
    <t>1,13,7</t>
  </si>
  <si>
    <t>1,13,8</t>
  </si>
  <si>
    <t>1,13,9</t>
  </si>
  <si>
    <t>1,14,5</t>
  </si>
  <si>
    <t>1,14,6</t>
  </si>
  <si>
    <t>1,14,7</t>
  </si>
  <si>
    <t>1,14,8</t>
  </si>
  <si>
    <t>1,14,9</t>
  </si>
  <si>
    <t>1,15,5</t>
  </si>
  <si>
    <t>1,15,6</t>
  </si>
  <si>
    <t>1,15,7</t>
  </si>
  <si>
    <t>1,15,8</t>
  </si>
  <si>
    <t>1,15,9</t>
  </si>
  <si>
    <t>1,16,5</t>
  </si>
  <si>
    <t>1,16,6</t>
  </si>
  <si>
    <t>1,16,7</t>
  </si>
  <si>
    <t>1,16,8</t>
  </si>
  <si>
    <t>1,16,9</t>
  </si>
  <si>
    <t>1,17,5</t>
  </si>
  <si>
    <t>1,17,6</t>
  </si>
  <si>
    <t>1,17,7</t>
  </si>
  <si>
    <t>1,17,8</t>
  </si>
  <si>
    <t>1,17,9</t>
  </si>
  <si>
    <t>1,18,1</t>
  </si>
  <si>
    <t>1,18,2</t>
  </si>
  <si>
    <t>1,18,3</t>
  </si>
  <si>
    <t>1,18,4</t>
  </si>
  <si>
    <t>1,18,5</t>
  </si>
  <si>
    <t>1,18,6</t>
  </si>
  <si>
    <t>1,18,7</t>
  </si>
  <si>
    <t>1,18,8</t>
  </si>
  <si>
    <t>1,18,9</t>
  </si>
  <si>
    <t>Démolition de sols résine</t>
  </si>
  <si>
    <t>Sol :</t>
  </si>
  <si>
    <t>Ragréage + barrière anti humidité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</si>
</sst>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130">
    <xf numFmtId="0" fontId="0" fillId="0" borderId="0" xfId="0"/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wrapText="1"/>
    </xf>
    <xf numFmtId="0" fontId="8" fillId="0" borderId="5" xfId="0" applyFont="1" applyBorder="1" applyAlignment="1">
      <alignment horizontal="center" vertical="center"/>
    </xf>
    <xf numFmtId="2" fontId="8" fillId="0" borderId="5" xfId="1" applyNumberFormat="1" applyFont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wrapText="1"/>
    </xf>
    <xf numFmtId="0" fontId="8" fillId="0" borderId="0" xfId="0" applyFont="1" applyAlignment="1">
      <alignment wrapText="1"/>
    </xf>
    <xf numFmtId="2" fontId="8" fillId="0" borderId="0" xfId="1" applyNumberFormat="1" applyFont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2" fontId="8" fillId="3" borderId="5" xfId="1" applyNumberFormat="1" applyFont="1" applyFill="1" applyBorder="1" applyAlignment="1">
      <alignment horizontal="center" vertical="center"/>
    </xf>
    <xf numFmtId="0" fontId="0" fillId="3" borderId="0" xfId="0" applyFill="1"/>
    <xf numFmtId="0" fontId="8" fillId="0" borderId="6" xfId="0" applyFont="1" applyBorder="1" applyAlignment="1">
      <alignment horizontal="right" vertical="center"/>
    </xf>
    <xf numFmtId="0" fontId="8" fillId="3" borderId="6" xfId="0" applyFont="1" applyFill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/>
    </xf>
    <xf numFmtId="0" fontId="9" fillId="2" borderId="14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wrapText="1"/>
    </xf>
    <xf numFmtId="0" fontId="9" fillId="2" borderId="15" xfId="0" applyFont="1" applyFill="1" applyBorder="1" applyAlignment="1">
      <alignment horizontal="center" vertical="center"/>
    </xf>
    <xf numFmtId="2" fontId="9" fillId="2" borderId="15" xfId="1" applyNumberFormat="1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right" vertical="center"/>
    </xf>
    <xf numFmtId="0" fontId="8" fillId="4" borderId="17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2" fontId="9" fillId="4" borderId="10" xfId="1" applyNumberFormat="1" applyFont="1" applyFill="1" applyBorder="1" applyAlignment="1">
      <alignment horizontal="center" vertical="center"/>
    </xf>
    <xf numFmtId="14" fontId="8" fillId="0" borderId="0" xfId="0" applyNumberFormat="1" applyFont="1" applyAlignment="1">
      <alignment horizontal="center"/>
    </xf>
    <xf numFmtId="0" fontId="9" fillId="3" borderId="20" xfId="0" applyFont="1" applyFill="1" applyBorder="1" applyAlignment="1">
      <alignment horizontal="right" vertical="center"/>
    </xf>
    <xf numFmtId="0" fontId="9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44" fontId="8" fillId="0" borderId="0" xfId="1" applyFont="1" applyAlignment="1">
      <alignment horizontal="center"/>
    </xf>
    <xf numFmtId="44" fontId="8" fillId="0" borderId="0" xfId="1" applyFont="1" applyAlignment="1">
      <alignment horizontal="center" vertical="center"/>
    </xf>
    <xf numFmtId="44" fontId="8" fillId="0" borderId="0" xfId="1" applyFont="1" applyBorder="1" applyAlignment="1">
      <alignment horizontal="center" vertical="center"/>
    </xf>
    <xf numFmtId="44" fontId="8" fillId="0" borderId="5" xfId="1" applyFont="1" applyBorder="1" applyAlignment="1">
      <alignment horizontal="center" vertical="center"/>
    </xf>
    <xf numFmtId="44" fontId="8" fillId="3" borderId="5" xfId="1" applyFont="1" applyFill="1" applyBorder="1" applyAlignment="1">
      <alignment horizontal="center" vertical="center"/>
    </xf>
    <xf numFmtId="44" fontId="8" fillId="2" borderId="15" xfId="1" applyFont="1" applyFill="1" applyBorder="1" applyAlignment="1">
      <alignment horizontal="center" vertical="center"/>
    </xf>
    <xf numFmtId="44" fontId="9" fillId="4" borderId="10" xfId="1" applyFont="1" applyFill="1" applyBorder="1" applyAlignment="1">
      <alignment horizontal="center" vertical="center"/>
    </xf>
    <xf numFmtId="44" fontId="9" fillId="2" borderId="15" xfId="1" applyFont="1" applyFill="1" applyBorder="1" applyAlignment="1">
      <alignment horizontal="center" vertical="center"/>
    </xf>
    <xf numFmtId="4" fontId="8" fillId="5" borderId="28" xfId="0" applyNumberFormat="1" applyFont="1" applyFill="1" applyBorder="1" applyAlignment="1">
      <alignment horizontal="right" vertical="center"/>
    </xf>
    <xf numFmtId="4" fontId="12" fillId="0" borderId="11" xfId="0" applyNumberFormat="1" applyFont="1" applyBorder="1" applyAlignment="1">
      <alignment horizontal="center" vertical="center"/>
    </xf>
    <xf numFmtId="0" fontId="9" fillId="4" borderId="10" xfId="0" applyFont="1" applyFill="1" applyBorder="1" applyAlignment="1">
      <alignment horizontal="right" vertical="center" wrapText="1"/>
    </xf>
    <xf numFmtId="4" fontId="9" fillId="4" borderId="11" xfId="0" applyNumberFormat="1" applyFont="1" applyFill="1" applyBorder="1" applyAlignment="1">
      <alignment horizontal="right" vertical="center"/>
    </xf>
    <xf numFmtId="0" fontId="9" fillId="5" borderId="22" xfId="0" applyFont="1" applyFill="1" applyBorder="1" applyAlignment="1">
      <alignment horizontal="center" vertical="center"/>
    </xf>
    <xf numFmtId="0" fontId="9" fillId="5" borderId="23" xfId="0" applyFont="1" applyFill="1" applyBorder="1" applyAlignment="1">
      <alignment wrapText="1"/>
    </xf>
    <xf numFmtId="0" fontId="9" fillId="5" borderId="23" xfId="0" applyFont="1" applyFill="1" applyBorder="1" applyAlignment="1">
      <alignment horizontal="center" vertical="center"/>
    </xf>
    <xf numFmtId="2" fontId="9" fillId="5" borderId="23" xfId="1" applyNumberFormat="1" applyFont="1" applyFill="1" applyBorder="1" applyAlignment="1">
      <alignment horizontal="center" vertical="center"/>
    </xf>
    <xf numFmtId="44" fontId="9" fillId="5" borderId="23" xfId="1" applyFont="1" applyFill="1" applyBorder="1" applyAlignment="1">
      <alignment horizontal="center" vertical="center"/>
    </xf>
    <xf numFmtId="0" fontId="8" fillId="5" borderId="19" xfId="0" applyFont="1" applyFill="1" applyBorder="1" applyAlignment="1">
      <alignment horizontal="center" vertical="center"/>
    </xf>
    <xf numFmtId="2" fontId="8" fillId="5" borderId="19" xfId="1" applyNumberFormat="1" applyFont="1" applyFill="1" applyBorder="1" applyAlignment="1">
      <alignment horizontal="center" vertical="center"/>
    </xf>
    <xf numFmtId="44" fontId="8" fillId="5" borderId="19" xfId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wrapText="1"/>
    </xf>
    <xf numFmtId="0" fontId="9" fillId="4" borderId="2" xfId="0" applyFont="1" applyFill="1" applyBorder="1" applyAlignment="1">
      <alignment horizontal="center" vertical="center"/>
    </xf>
    <xf numFmtId="2" fontId="9" fillId="4" borderId="2" xfId="1" applyNumberFormat="1" applyFont="1" applyFill="1" applyBorder="1" applyAlignment="1">
      <alignment horizontal="center" vertical="center"/>
    </xf>
    <xf numFmtId="44" fontId="8" fillId="4" borderId="2" xfId="1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right" vertical="center"/>
    </xf>
    <xf numFmtId="0" fontId="8" fillId="2" borderId="17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right" vertical="center" wrapText="1"/>
    </xf>
    <xf numFmtId="0" fontId="9" fillId="2" borderId="10" xfId="0" applyFont="1" applyFill="1" applyBorder="1" applyAlignment="1">
      <alignment horizontal="center" vertical="center"/>
    </xf>
    <xf numFmtId="2" fontId="9" fillId="2" borderId="10" xfId="1" applyNumberFormat="1" applyFont="1" applyFill="1" applyBorder="1" applyAlignment="1">
      <alignment horizontal="center" vertical="center"/>
    </xf>
    <xf numFmtId="44" fontId="9" fillId="2" borderId="10" xfId="1" applyFont="1" applyFill="1" applyBorder="1" applyAlignment="1">
      <alignment horizontal="center" vertical="center"/>
    </xf>
    <xf numFmtId="44" fontId="9" fillId="0" borderId="0" xfId="1" applyFont="1" applyBorder="1" applyAlignment="1">
      <alignment horizontal="center" vertical="center"/>
    </xf>
    <xf numFmtId="4" fontId="9" fillId="2" borderId="13" xfId="0" applyNumberFormat="1" applyFont="1" applyFill="1" applyBorder="1" applyAlignment="1">
      <alignment horizontal="right" vertical="center"/>
    </xf>
    <xf numFmtId="44" fontId="9" fillId="2" borderId="30" xfId="1" applyFont="1" applyFill="1" applyBorder="1" applyAlignment="1">
      <alignment horizontal="right" vertical="center"/>
    </xf>
    <xf numFmtId="44" fontId="9" fillId="4" borderId="30" xfId="1" applyFont="1" applyFill="1" applyBorder="1" applyAlignment="1">
      <alignment horizontal="right" vertical="center"/>
    </xf>
    <xf numFmtId="0" fontId="9" fillId="5" borderId="18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wrapText="1"/>
    </xf>
    <xf numFmtId="44" fontId="8" fillId="0" borderId="15" xfId="1" applyFont="1" applyBorder="1" applyAlignment="1">
      <alignment horizontal="center" vertical="center"/>
    </xf>
    <xf numFmtId="0" fontId="8" fillId="0" borderId="20" xfId="0" applyFont="1" applyBorder="1" applyAlignment="1">
      <alignment horizontal="right" vertical="center"/>
    </xf>
    <xf numFmtId="0" fontId="9" fillId="6" borderId="32" xfId="0" applyFont="1" applyFill="1" applyBorder="1" applyAlignment="1">
      <alignment horizontal="right" vertical="center"/>
    </xf>
    <xf numFmtId="0" fontId="9" fillId="0" borderId="32" xfId="0" applyFont="1" applyBorder="1" applyAlignment="1">
      <alignment horizontal="right" vertical="center"/>
    </xf>
    <xf numFmtId="0" fontId="9" fillId="0" borderId="20" xfId="0" applyFont="1" applyBorder="1" applyAlignment="1">
      <alignment horizontal="right" vertical="center"/>
    </xf>
    <xf numFmtId="0" fontId="9" fillId="3" borderId="32" xfId="0" applyFont="1" applyFill="1" applyBorder="1" applyAlignment="1">
      <alignment horizontal="right" vertical="center"/>
    </xf>
    <xf numFmtId="0" fontId="9" fillId="0" borderId="21" xfId="0" applyFont="1" applyBorder="1" applyAlignment="1">
      <alignment horizontal="right" vertical="center"/>
    </xf>
    <xf numFmtId="44" fontId="8" fillId="5" borderId="9" xfId="0" applyNumberFormat="1" applyFont="1" applyFill="1" applyBorder="1" applyAlignment="1">
      <alignment horizontal="right" vertical="center"/>
    </xf>
    <xf numFmtId="14" fontId="12" fillId="0" borderId="0" xfId="0" applyNumberFormat="1" applyFont="1" applyAlignment="1">
      <alignment horizontal="left"/>
    </xf>
    <xf numFmtId="14" fontId="11" fillId="0" borderId="0" xfId="0" applyNumberFormat="1" applyFont="1" applyAlignment="1">
      <alignment horizontal="left"/>
    </xf>
    <xf numFmtId="44" fontId="8" fillId="0" borderId="10" xfId="1" applyFont="1" applyBorder="1" applyAlignment="1">
      <alignment horizontal="center" vertical="center"/>
    </xf>
    <xf numFmtId="44" fontId="8" fillId="3" borderId="6" xfId="0" applyNumberFormat="1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 wrapText="1"/>
    </xf>
    <xf numFmtId="44" fontId="8" fillId="3" borderId="9" xfId="0" applyNumberFormat="1" applyFont="1" applyFill="1" applyBorder="1" applyAlignment="1">
      <alignment horizontal="center" vertical="center"/>
    </xf>
    <xf numFmtId="0" fontId="9" fillId="3" borderId="24" xfId="0" applyFont="1" applyFill="1" applyBorder="1" applyAlignment="1">
      <alignment horizontal="right" vertical="center"/>
    </xf>
    <xf numFmtId="0" fontId="9" fillId="5" borderId="22" xfId="0" applyFont="1" applyFill="1" applyBorder="1" applyAlignment="1">
      <alignment wrapText="1"/>
    </xf>
    <xf numFmtId="0" fontId="9" fillId="5" borderId="18" xfId="0" applyFont="1" applyFill="1" applyBorder="1" applyAlignment="1">
      <alignment wrapText="1"/>
    </xf>
    <xf numFmtId="0" fontId="9" fillId="6" borderId="14" xfId="0" applyFont="1" applyFill="1" applyBorder="1" applyAlignment="1">
      <alignment horizontal="center" vertical="center"/>
    </xf>
    <xf numFmtId="0" fontId="9" fillId="6" borderId="25" xfId="0" applyFont="1" applyFill="1" applyBorder="1" applyAlignment="1">
      <alignment wrapText="1"/>
    </xf>
    <xf numFmtId="0" fontId="9" fillId="6" borderId="26" xfId="0" applyFont="1" applyFill="1" applyBorder="1" applyAlignment="1">
      <alignment horizontal="center" vertical="center"/>
    </xf>
    <xf numFmtId="2" fontId="9" fillId="6" borderId="26" xfId="1" applyNumberFormat="1" applyFont="1" applyFill="1" applyBorder="1" applyAlignment="1">
      <alignment horizontal="center" vertical="center"/>
    </xf>
    <xf numFmtId="44" fontId="9" fillId="6" borderId="26" xfId="1" applyFont="1" applyFill="1" applyBorder="1" applyAlignment="1">
      <alignment horizontal="center" vertical="center"/>
    </xf>
    <xf numFmtId="0" fontId="9" fillId="6" borderId="27" xfId="0" applyFont="1" applyFill="1" applyBorder="1" applyAlignment="1">
      <alignment horizontal="right" vertical="center"/>
    </xf>
    <xf numFmtId="0" fontId="9" fillId="6" borderId="1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wrapText="1"/>
    </xf>
    <xf numFmtId="0" fontId="9" fillId="6" borderId="2" xfId="0" applyFont="1" applyFill="1" applyBorder="1" applyAlignment="1">
      <alignment horizontal="center" vertical="center"/>
    </xf>
    <xf numFmtId="2" fontId="9" fillId="6" borderId="2" xfId="1" applyNumberFormat="1" applyFont="1" applyFill="1" applyBorder="1" applyAlignment="1">
      <alignment horizontal="center" vertical="center"/>
    </xf>
    <xf numFmtId="44" fontId="9" fillId="6" borderId="2" xfId="1" applyFont="1" applyFill="1" applyBorder="1" applyAlignment="1">
      <alignment horizontal="center" vertical="center"/>
    </xf>
    <xf numFmtId="44" fontId="8" fillId="6" borderId="2" xfId="1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right" vertical="center"/>
    </xf>
    <xf numFmtId="0" fontId="10" fillId="6" borderId="2" xfId="0" applyFont="1" applyFill="1" applyBorder="1" applyAlignment="1">
      <alignment vertical="center"/>
    </xf>
    <xf numFmtId="0" fontId="10" fillId="6" borderId="15" xfId="0" applyFont="1" applyFill="1" applyBorder="1" applyAlignment="1">
      <alignment vertical="center"/>
    </xf>
    <xf numFmtId="0" fontId="10" fillId="6" borderId="29" xfId="0" applyFont="1" applyFill="1" applyBorder="1" applyAlignment="1">
      <alignment vertical="center"/>
    </xf>
    <xf numFmtId="0" fontId="9" fillId="6" borderId="29" xfId="0" applyFont="1" applyFill="1" applyBorder="1" applyAlignment="1">
      <alignment horizontal="center" vertical="center"/>
    </xf>
    <xf numFmtId="2" fontId="9" fillId="6" borderId="29" xfId="1" applyNumberFormat="1" applyFont="1" applyFill="1" applyBorder="1" applyAlignment="1">
      <alignment horizontal="center" vertical="center"/>
    </xf>
    <xf numFmtId="44" fontId="9" fillId="6" borderId="29" xfId="1" applyFont="1" applyFill="1" applyBorder="1" applyAlignment="1">
      <alignment horizontal="center" vertical="center"/>
    </xf>
    <xf numFmtId="44" fontId="8" fillId="6" borderId="29" xfId="1" applyFont="1" applyFill="1" applyBorder="1" applyAlignment="1">
      <alignment horizontal="center" vertical="center"/>
    </xf>
    <xf numFmtId="0" fontId="5" fillId="0" borderId="5" xfId="0" applyFont="1" applyBorder="1" applyAlignment="1">
      <alignment wrapText="1"/>
    </xf>
    <xf numFmtId="0" fontId="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wrapText="1"/>
    </xf>
    <xf numFmtId="0" fontId="9" fillId="6" borderId="1" xfId="0" quotePrefix="1" applyFont="1" applyFill="1" applyBorder="1" applyAlignment="1">
      <alignment horizontal="center" vertical="center"/>
    </xf>
    <xf numFmtId="0" fontId="9" fillId="6" borderId="31" xfId="0" quotePrefix="1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14" fontId="2" fillId="0" borderId="0" xfId="0" applyNumberFormat="1" applyFont="1" applyAlignment="1">
      <alignment horizontal="center"/>
    </xf>
    <xf numFmtId="44" fontId="8" fillId="0" borderId="0" xfId="1" applyFont="1" applyAlignment="1">
      <alignment wrapText="1"/>
    </xf>
    <xf numFmtId="0" fontId="2" fillId="3" borderId="4" xfId="0" applyFont="1" applyFill="1" applyBorder="1" applyAlignment="1">
      <alignment wrapText="1"/>
    </xf>
    <xf numFmtId="0" fontId="2" fillId="3" borderId="18" xfId="0" applyFont="1" applyFill="1" applyBorder="1" applyAlignment="1">
      <alignment horizontal="center" vertical="center"/>
    </xf>
    <xf numFmtId="0" fontId="9" fillId="7" borderId="11" xfId="0" applyFont="1" applyFill="1" applyBorder="1" applyAlignment="1">
      <alignment horizontal="center" vertical="center"/>
    </xf>
    <xf numFmtId="0" fontId="9" fillId="7" borderId="11" xfId="0" applyFont="1" applyFill="1" applyBorder="1" applyAlignment="1">
      <alignment vertical="center" wrapText="1"/>
    </xf>
    <xf numFmtId="2" fontId="9" fillId="7" borderId="11" xfId="1" applyNumberFormat="1" applyFont="1" applyFill="1" applyBorder="1" applyAlignment="1">
      <alignment horizontal="center" vertical="center"/>
    </xf>
    <xf numFmtId="44" fontId="9" fillId="7" borderId="11" xfId="1" applyFont="1" applyFill="1" applyBorder="1" applyAlignment="1">
      <alignment horizontal="center" vertical="center"/>
    </xf>
    <xf numFmtId="44" fontId="9" fillId="7" borderId="11" xfId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wrapText="1"/>
    </xf>
    <xf numFmtId="4" fontId="8" fillId="0" borderId="0" xfId="1" applyNumberFormat="1" applyFont="1" applyBorder="1" applyAlignment="1">
      <alignment horizontal="right" vertical="center"/>
    </xf>
    <xf numFmtId="4" fontId="9" fillId="0" borderId="0" xfId="1" applyNumberFormat="1" applyFont="1" applyBorder="1" applyAlignment="1">
      <alignment horizontal="right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0" fontId="9" fillId="7" borderId="16" xfId="0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DCCCC-BEF4-43AE-A85D-3765222FF3C9}">
  <dimension ref="A1:H221"/>
  <sheetViews>
    <sheetView tabSelected="1" view="pageBreakPreview" topLeftCell="A195" zoomScale="130" zoomScaleNormal="100" zoomScaleSheetLayoutView="130" workbookViewId="0">
      <selection activeCell="B224" sqref="B224"/>
    </sheetView>
  </sheetViews>
  <sheetFormatPr baseColWidth="10" defaultRowHeight="14.5" x14ac:dyDescent="0.35"/>
  <cols>
    <col min="1" max="1" width="5.36328125" style="1" bestFit="1" customWidth="1"/>
    <col min="2" max="2" width="57.453125" style="8" customWidth="1"/>
    <col min="3" max="3" width="3.6328125" style="1" bestFit="1" customWidth="1"/>
    <col min="4" max="4" width="6.453125" style="9" bestFit="1" customWidth="1"/>
    <col min="5" max="5" width="11.453125" style="31" bestFit="1" customWidth="1"/>
    <col min="6" max="6" width="13.90625" style="31" customWidth="1"/>
    <col min="7" max="7" width="11.453125" style="15" bestFit="1" customWidth="1"/>
    <col min="8" max="8" width="10.54296875" style="15" bestFit="1" customWidth="1"/>
  </cols>
  <sheetData>
    <row r="1" spans="1:8" x14ac:dyDescent="0.35">
      <c r="A1" s="124" t="s">
        <v>0</v>
      </c>
      <c r="B1" s="124"/>
      <c r="C1" s="124"/>
      <c r="D1" s="124"/>
      <c r="E1" s="124"/>
      <c r="F1" s="124"/>
      <c r="G1" s="124"/>
      <c r="H1" s="16"/>
    </row>
    <row r="2" spans="1:8" ht="28.25" customHeight="1" x14ac:dyDescent="0.35">
      <c r="A2" s="125" t="s">
        <v>4</v>
      </c>
      <c r="B2" s="126"/>
      <c r="C2" s="126"/>
      <c r="D2" s="126"/>
      <c r="E2" s="126"/>
      <c r="F2" s="126"/>
      <c r="G2" s="126"/>
      <c r="H2" s="1"/>
    </row>
    <row r="3" spans="1:8" ht="36.65" customHeight="1" x14ac:dyDescent="0.35">
      <c r="A3" s="127" t="s">
        <v>71</v>
      </c>
      <c r="B3" s="127"/>
      <c r="C3" s="127"/>
      <c r="D3" s="127"/>
      <c r="E3" s="127"/>
      <c r="F3" s="127"/>
      <c r="G3" s="127"/>
      <c r="H3" s="29"/>
    </row>
    <row r="4" spans="1:8" x14ac:dyDescent="0.35">
      <c r="A4" s="25"/>
      <c r="B4" s="76">
        <v>45365</v>
      </c>
      <c r="C4" s="16"/>
      <c r="D4" s="16"/>
      <c r="E4" s="30"/>
      <c r="F4" s="30"/>
      <c r="G4" s="16"/>
      <c r="H4" s="16"/>
    </row>
    <row r="5" spans="1:8" ht="26" x14ac:dyDescent="0.35">
      <c r="A5" s="116"/>
      <c r="B5" s="117" t="s">
        <v>1</v>
      </c>
      <c r="C5" s="116" t="s">
        <v>2</v>
      </c>
      <c r="D5" s="118" t="s">
        <v>3</v>
      </c>
      <c r="E5" s="119" t="s">
        <v>7</v>
      </c>
      <c r="F5" s="120" t="s">
        <v>14</v>
      </c>
      <c r="G5" s="128" t="s">
        <v>13</v>
      </c>
      <c r="H5" s="129"/>
    </row>
    <row r="6" spans="1:8" x14ac:dyDescent="0.35">
      <c r="A6" s="17">
        <v>1</v>
      </c>
      <c r="B6" s="18" t="s">
        <v>10</v>
      </c>
      <c r="C6" s="19"/>
      <c r="D6" s="20"/>
      <c r="E6" s="35"/>
      <c r="F6" s="37"/>
      <c r="G6" s="21"/>
      <c r="H6" s="73"/>
    </row>
    <row r="7" spans="1:8" x14ac:dyDescent="0.35">
      <c r="A7" s="85">
        <v>1.1000000000000001</v>
      </c>
      <c r="B7" s="86" t="s">
        <v>29</v>
      </c>
      <c r="C7" s="87"/>
      <c r="D7" s="88"/>
      <c r="E7" s="89"/>
      <c r="F7" s="89"/>
      <c r="G7" s="90"/>
      <c r="H7" s="70"/>
    </row>
    <row r="8" spans="1:8" x14ac:dyDescent="0.35">
      <c r="A8" s="42"/>
      <c r="B8" s="83" t="s">
        <v>60</v>
      </c>
      <c r="C8" s="44"/>
      <c r="D8" s="45"/>
      <c r="E8" s="46"/>
      <c r="F8" s="46"/>
      <c r="G8" s="82"/>
      <c r="H8" s="71"/>
    </row>
    <row r="9" spans="1:8" ht="26.5" x14ac:dyDescent="0.35">
      <c r="A9" s="110" t="s">
        <v>79</v>
      </c>
      <c r="B9" s="66" t="s">
        <v>62</v>
      </c>
      <c r="C9" s="10" t="s">
        <v>6</v>
      </c>
      <c r="D9" s="11">
        <v>1</v>
      </c>
      <c r="E9" s="34"/>
      <c r="F9" s="34">
        <f>D9*E9</f>
        <v>0</v>
      </c>
      <c r="G9" s="14"/>
      <c r="H9" s="68"/>
    </row>
    <row r="10" spans="1:8" ht="26.5" x14ac:dyDescent="0.35">
      <c r="A10" s="110" t="s">
        <v>80</v>
      </c>
      <c r="B10" s="66" t="s">
        <v>61</v>
      </c>
      <c r="C10" s="10" t="s">
        <v>6</v>
      </c>
      <c r="D10" s="11">
        <v>1</v>
      </c>
      <c r="E10" s="34"/>
      <c r="F10" s="34">
        <f t="shared" ref="F10:F14" si="0">D10*E10</f>
        <v>0</v>
      </c>
      <c r="G10" s="14"/>
      <c r="H10" s="68"/>
    </row>
    <row r="11" spans="1:8" x14ac:dyDescent="0.35">
      <c r="A11" s="110" t="s">
        <v>81</v>
      </c>
      <c r="B11" s="66" t="s">
        <v>63</v>
      </c>
      <c r="C11" s="10" t="s">
        <v>6</v>
      </c>
      <c r="D11" s="11">
        <v>1</v>
      </c>
      <c r="E11" s="34"/>
      <c r="F11" s="34">
        <f t="shared" si="0"/>
        <v>0</v>
      </c>
      <c r="G11" s="14"/>
      <c r="H11" s="68"/>
    </row>
    <row r="12" spans="1:8" x14ac:dyDescent="0.35">
      <c r="A12" s="110" t="s">
        <v>128</v>
      </c>
      <c r="B12" s="66" t="s">
        <v>64</v>
      </c>
      <c r="C12" s="10" t="s">
        <v>6</v>
      </c>
      <c r="D12" s="11">
        <v>1</v>
      </c>
      <c r="E12" s="34"/>
      <c r="F12" s="34">
        <f t="shared" si="0"/>
        <v>0</v>
      </c>
      <c r="G12" s="14"/>
      <c r="H12" s="68"/>
    </row>
    <row r="13" spans="1:8" x14ac:dyDescent="0.35">
      <c r="A13" s="110" t="s">
        <v>148</v>
      </c>
      <c r="B13" s="66" t="s">
        <v>65</v>
      </c>
      <c r="C13" s="10" t="s">
        <v>8</v>
      </c>
      <c r="D13" s="11">
        <v>7.5</v>
      </c>
      <c r="E13" s="34"/>
      <c r="F13" s="34">
        <f t="shared" si="0"/>
        <v>0</v>
      </c>
      <c r="G13" s="14"/>
      <c r="H13" s="68"/>
    </row>
    <row r="14" spans="1:8" x14ac:dyDescent="0.35">
      <c r="A14" s="110" t="s">
        <v>149</v>
      </c>
      <c r="B14" s="66" t="s">
        <v>66</v>
      </c>
      <c r="C14" s="10" t="s">
        <v>5</v>
      </c>
      <c r="D14" s="11">
        <v>3.1</v>
      </c>
      <c r="E14" s="34"/>
      <c r="F14" s="34">
        <f t="shared" si="0"/>
        <v>0</v>
      </c>
      <c r="G14" s="14"/>
      <c r="H14" s="68"/>
    </row>
    <row r="15" spans="1:8" x14ac:dyDescent="0.35">
      <c r="A15" s="65"/>
      <c r="B15" s="84" t="s">
        <v>39</v>
      </c>
      <c r="C15" s="47"/>
      <c r="D15" s="48"/>
      <c r="E15" s="49"/>
      <c r="F15" s="49"/>
      <c r="G15" s="26"/>
      <c r="H15" s="71"/>
    </row>
    <row r="16" spans="1:8" x14ac:dyDescent="0.35">
      <c r="A16" s="110" t="s">
        <v>150</v>
      </c>
      <c r="B16" s="66" t="s">
        <v>68</v>
      </c>
      <c r="C16" s="10" t="s">
        <v>8</v>
      </c>
      <c r="D16" s="11">
        <v>0.5</v>
      </c>
      <c r="E16" s="34"/>
      <c r="F16" s="34">
        <f>D16*E16</f>
        <v>0</v>
      </c>
      <c r="G16" s="26"/>
      <c r="H16" s="71"/>
    </row>
    <row r="17" spans="1:8" x14ac:dyDescent="0.35">
      <c r="A17" s="110" t="s">
        <v>151</v>
      </c>
      <c r="B17" s="66" t="s">
        <v>67</v>
      </c>
      <c r="C17" s="10" t="s">
        <v>8</v>
      </c>
      <c r="D17" s="11">
        <v>7.5</v>
      </c>
      <c r="E17" s="34"/>
      <c r="F17" s="34">
        <f>D17*E17</f>
        <v>0</v>
      </c>
      <c r="G17" s="26"/>
      <c r="H17" s="71"/>
    </row>
    <row r="18" spans="1:8" x14ac:dyDescent="0.35">
      <c r="A18" s="110" t="s">
        <v>152</v>
      </c>
      <c r="B18" s="66" t="s">
        <v>16</v>
      </c>
      <c r="C18" s="10" t="s">
        <v>8</v>
      </c>
      <c r="D18" s="11">
        <v>7</v>
      </c>
      <c r="E18" s="34"/>
      <c r="F18" s="34">
        <f>D18*E18</f>
        <v>0</v>
      </c>
      <c r="G18" s="38">
        <f>SUM(F9:F18)</f>
        <v>0</v>
      </c>
      <c r="H18" s="71"/>
    </row>
    <row r="19" spans="1:8" x14ac:dyDescent="0.35">
      <c r="A19" s="91">
        <v>1.2</v>
      </c>
      <c r="B19" s="92" t="s">
        <v>9</v>
      </c>
      <c r="C19" s="93"/>
      <c r="D19" s="94"/>
      <c r="E19" s="95"/>
      <c r="F19" s="96"/>
      <c r="G19" s="97"/>
      <c r="H19" s="72"/>
    </row>
    <row r="20" spans="1:8" x14ac:dyDescent="0.35">
      <c r="A20" s="42"/>
      <c r="B20" s="83" t="s">
        <v>60</v>
      </c>
      <c r="C20" s="44"/>
      <c r="D20" s="45"/>
      <c r="E20" s="46"/>
      <c r="F20" s="46"/>
      <c r="G20" s="82"/>
      <c r="H20" s="71"/>
    </row>
    <row r="21" spans="1:8" x14ac:dyDescent="0.35">
      <c r="A21" s="110" t="s">
        <v>82</v>
      </c>
      <c r="B21" s="66" t="s">
        <v>70</v>
      </c>
      <c r="C21" s="10" t="s">
        <v>6</v>
      </c>
      <c r="D21" s="11">
        <v>1</v>
      </c>
      <c r="E21" s="34"/>
      <c r="F21" s="34">
        <f>D21*E21</f>
        <v>0</v>
      </c>
      <c r="G21" s="14"/>
      <c r="H21" s="68"/>
    </row>
    <row r="22" spans="1:8" x14ac:dyDescent="0.35">
      <c r="A22" s="110" t="s">
        <v>146</v>
      </c>
      <c r="B22" s="66" t="s">
        <v>63</v>
      </c>
      <c r="C22" s="10" t="s">
        <v>6</v>
      </c>
      <c r="D22" s="11">
        <v>1</v>
      </c>
      <c r="E22" s="34"/>
      <c r="F22" s="34">
        <f t="shared" ref="F22:F23" si="1">D22*E22</f>
        <v>0</v>
      </c>
      <c r="G22" s="14"/>
      <c r="H22" s="68"/>
    </row>
    <row r="23" spans="1:8" x14ac:dyDescent="0.35">
      <c r="A23" s="110" t="s">
        <v>153</v>
      </c>
      <c r="B23" s="66" t="s">
        <v>64</v>
      </c>
      <c r="C23" s="10" t="s">
        <v>6</v>
      </c>
      <c r="D23" s="11">
        <v>1</v>
      </c>
      <c r="E23" s="34"/>
      <c r="F23" s="34">
        <f t="shared" si="1"/>
        <v>0</v>
      </c>
      <c r="G23" s="14"/>
      <c r="H23" s="68"/>
    </row>
    <row r="24" spans="1:8" x14ac:dyDescent="0.35">
      <c r="A24" s="110" t="s">
        <v>154</v>
      </c>
      <c r="B24" s="121" t="s">
        <v>240</v>
      </c>
      <c r="C24" s="10" t="s">
        <v>8</v>
      </c>
      <c r="D24" s="11">
        <v>7.5</v>
      </c>
      <c r="E24" s="34"/>
      <c r="F24" s="34">
        <f t="shared" ref="F24" si="2">D24*E24</f>
        <v>0</v>
      </c>
      <c r="G24" s="14"/>
      <c r="H24" s="68"/>
    </row>
    <row r="25" spans="1:8" x14ac:dyDescent="0.35">
      <c r="A25" s="110" t="s">
        <v>155</v>
      </c>
      <c r="B25" s="66" t="s">
        <v>66</v>
      </c>
      <c r="C25" s="10" t="s">
        <v>5</v>
      </c>
      <c r="D25" s="11">
        <v>3.1</v>
      </c>
      <c r="E25" s="34"/>
      <c r="F25" s="34">
        <f t="shared" ref="F25" si="3">D25*E25</f>
        <v>0</v>
      </c>
      <c r="G25" s="14"/>
      <c r="H25" s="68"/>
    </row>
    <row r="26" spans="1:8" x14ac:dyDescent="0.35">
      <c r="A26" s="110" t="s">
        <v>156</v>
      </c>
      <c r="B26" s="66" t="s">
        <v>68</v>
      </c>
      <c r="C26" s="10" t="s">
        <v>8</v>
      </c>
      <c r="D26" s="11">
        <v>1</v>
      </c>
      <c r="E26" s="34"/>
      <c r="F26" s="34">
        <f>D26*E26</f>
        <v>0</v>
      </c>
      <c r="G26" s="26"/>
      <c r="H26" s="71"/>
    </row>
    <row r="27" spans="1:8" x14ac:dyDescent="0.35">
      <c r="A27" s="65"/>
      <c r="B27" s="84" t="s">
        <v>241</v>
      </c>
      <c r="C27" s="47"/>
      <c r="D27" s="48"/>
      <c r="E27" s="49"/>
      <c r="F27" s="49"/>
      <c r="G27" s="26"/>
      <c r="H27" s="71"/>
    </row>
    <row r="28" spans="1:8" x14ac:dyDescent="0.35">
      <c r="A28" s="110" t="s">
        <v>157</v>
      </c>
      <c r="B28" s="121" t="s">
        <v>242</v>
      </c>
      <c r="C28" s="10" t="s">
        <v>8</v>
      </c>
      <c r="D28" s="11">
        <v>7.5</v>
      </c>
      <c r="E28" s="34"/>
      <c r="F28" s="34">
        <f>D28*E28</f>
        <v>0</v>
      </c>
      <c r="G28" s="26"/>
      <c r="H28" s="71"/>
    </row>
    <row r="29" spans="1:8" x14ac:dyDescent="0.35">
      <c r="A29" s="110" t="s">
        <v>158</v>
      </c>
      <c r="B29" s="114" t="s">
        <v>165</v>
      </c>
      <c r="C29" s="10" t="s">
        <v>8</v>
      </c>
      <c r="D29" s="11">
        <v>7.5</v>
      </c>
      <c r="E29" s="34"/>
      <c r="F29" s="34">
        <f>D29*E29</f>
        <v>0</v>
      </c>
      <c r="G29" s="38">
        <f>SUM(F21:F29)</f>
        <v>0</v>
      </c>
      <c r="H29" s="71"/>
    </row>
    <row r="30" spans="1:8" x14ac:dyDescent="0.35">
      <c r="A30" s="91">
        <v>1.3</v>
      </c>
      <c r="B30" s="92" t="s">
        <v>12</v>
      </c>
      <c r="C30" s="93"/>
      <c r="D30" s="94"/>
      <c r="E30" s="95"/>
      <c r="F30" s="96"/>
      <c r="G30" s="97"/>
      <c r="H30" s="82"/>
    </row>
    <row r="31" spans="1:8" x14ac:dyDescent="0.35">
      <c r="A31" s="42"/>
      <c r="B31" s="43" t="s">
        <v>126</v>
      </c>
      <c r="C31" s="44"/>
      <c r="D31" s="45"/>
      <c r="E31" s="46"/>
      <c r="F31" s="46"/>
      <c r="G31" s="82"/>
      <c r="H31" s="71"/>
    </row>
    <row r="32" spans="1:8" x14ac:dyDescent="0.35">
      <c r="A32" s="111" t="s">
        <v>83</v>
      </c>
      <c r="B32" s="7" t="s">
        <v>127</v>
      </c>
      <c r="C32" s="10" t="s">
        <v>6</v>
      </c>
      <c r="D32" s="11">
        <v>1</v>
      </c>
      <c r="E32" s="34"/>
      <c r="F32" s="34">
        <f>D32*E32</f>
        <v>0</v>
      </c>
      <c r="G32" s="74">
        <f>SUM(F32)</f>
        <v>0</v>
      </c>
      <c r="H32" s="68"/>
    </row>
    <row r="33" spans="1:8" x14ac:dyDescent="0.35">
      <c r="A33" s="91">
        <v>1.4</v>
      </c>
      <c r="B33" s="98" t="s">
        <v>17</v>
      </c>
      <c r="C33" s="93"/>
      <c r="D33" s="94"/>
      <c r="E33" s="95"/>
      <c r="F33" s="96"/>
      <c r="G33" s="97"/>
      <c r="H33" s="71"/>
    </row>
    <row r="34" spans="1:8" x14ac:dyDescent="0.35">
      <c r="A34" s="42"/>
      <c r="B34" s="43" t="s">
        <v>69</v>
      </c>
      <c r="C34" s="44"/>
      <c r="D34" s="45"/>
      <c r="E34" s="46"/>
      <c r="F34" s="46"/>
      <c r="G34" s="82"/>
      <c r="H34" s="71"/>
    </row>
    <row r="35" spans="1:8" ht="26.5" x14ac:dyDescent="0.35">
      <c r="A35" s="110" t="s">
        <v>84</v>
      </c>
      <c r="B35" s="66" t="s">
        <v>62</v>
      </c>
      <c r="C35" s="10" t="s">
        <v>6</v>
      </c>
      <c r="D35" s="11">
        <v>2</v>
      </c>
      <c r="E35" s="34"/>
      <c r="F35" s="34">
        <f>D35*E35</f>
        <v>0</v>
      </c>
      <c r="G35" s="14"/>
      <c r="H35" s="68"/>
    </row>
    <row r="36" spans="1:8" ht="26.5" x14ac:dyDescent="0.35">
      <c r="A36" s="110" t="s">
        <v>85</v>
      </c>
      <c r="B36" s="66" t="s">
        <v>61</v>
      </c>
      <c r="C36" s="10" t="s">
        <v>6</v>
      </c>
      <c r="D36" s="11">
        <v>2</v>
      </c>
      <c r="E36" s="34"/>
      <c r="F36" s="34">
        <f t="shared" ref="F36:F40" si="4">D36*E36</f>
        <v>0</v>
      </c>
      <c r="G36" s="14"/>
      <c r="H36" s="68"/>
    </row>
    <row r="37" spans="1:8" x14ac:dyDescent="0.35">
      <c r="A37" s="110" t="s">
        <v>86</v>
      </c>
      <c r="B37" s="66" t="s">
        <v>63</v>
      </c>
      <c r="C37" s="10" t="s">
        <v>6</v>
      </c>
      <c r="D37" s="11">
        <v>2</v>
      </c>
      <c r="E37" s="34"/>
      <c r="F37" s="34">
        <f t="shared" si="4"/>
        <v>0</v>
      </c>
      <c r="G37" s="14"/>
      <c r="H37" s="68"/>
    </row>
    <row r="38" spans="1:8" x14ac:dyDescent="0.35">
      <c r="A38" s="110" t="s">
        <v>145</v>
      </c>
      <c r="B38" s="66" t="s">
        <v>64</v>
      </c>
      <c r="C38" s="10" t="s">
        <v>6</v>
      </c>
      <c r="D38" s="11">
        <v>2</v>
      </c>
      <c r="E38" s="34"/>
      <c r="F38" s="34">
        <f t="shared" si="4"/>
        <v>0</v>
      </c>
      <c r="G38" s="14"/>
      <c r="H38" s="68"/>
    </row>
    <row r="39" spans="1:8" x14ac:dyDescent="0.35">
      <c r="A39" s="110" t="s">
        <v>159</v>
      </c>
      <c r="B39" s="66" t="s">
        <v>65</v>
      </c>
      <c r="C39" s="10" t="s">
        <v>8</v>
      </c>
      <c r="D39" s="11">
        <v>23.8</v>
      </c>
      <c r="E39" s="34"/>
      <c r="F39" s="34">
        <f t="shared" si="4"/>
        <v>0</v>
      </c>
      <c r="G39" s="14"/>
      <c r="H39" s="68"/>
    </row>
    <row r="40" spans="1:8" x14ac:dyDescent="0.35">
      <c r="A40" s="110" t="s">
        <v>160</v>
      </c>
      <c r="B40" s="66" t="s">
        <v>66</v>
      </c>
      <c r="C40" s="10" t="s">
        <v>5</v>
      </c>
      <c r="D40" s="11">
        <v>6.2</v>
      </c>
      <c r="E40" s="34"/>
      <c r="F40" s="34">
        <f t="shared" si="4"/>
        <v>0</v>
      </c>
      <c r="G40" s="14"/>
      <c r="H40" s="68"/>
    </row>
    <row r="41" spans="1:8" x14ac:dyDescent="0.35">
      <c r="A41" s="65"/>
      <c r="B41" s="84" t="s">
        <v>39</v>
      </c>
      <c r="C41" s="47"/>
      <c r="D41" s="48"/>
      <c r="E41" s="49"/>
      <c r="F41" s="49"/>
      <c r="G41" s="26"/>
      <c r="H41" s="71"/>
    </row>
    <row r="42" spans="1:8" x14ac:dyDescent="0.35">
      <c r="A42" s="110" t="s">
        <v>161</v>
      </c>
      <c r="B42" s="66" t="s">
        <v>68</v>
      </c>
      <c r="C42" s="10" t="s">
        <v>8</v>
      </c>
      <c r="D42" s="11">
        <v>1</v>
      </c>
      <c r="E42" s="34"/>
      <c r="F42" s="34">
        <f>D42*E42</f>
        <v>0</v>
      </c>
      <c r="G42" s="26"/>
      <c r="H42" s="71"/>
    </row>
    <row r="43" spans="1:8" x14ac:dyDescent="0.35">
      <c r="A43" s="110" t="s">
        <v>162</v>
      </c>
      <c r="B43" s="66" t="s">
        <v>67</v>
      </c>
      <c r="C43" s="10" t="s">
        <v>8</v>
      </c>
      <c r="D43" s="11">
        <v>23.8</v>
      </c>
      <c r="E43" s="34"/>
      <c r="F43" s="34">
        <f>D43*E43</f>
        <v>0</v>
      </c>
      <c r="G43" s="26"/>
      <c r="H43" s="71"/>
    </row>
    <row r="44" spans="1:8" x14ac:dyDescent="0.35">
      <c r="A44" s="110" t="s">
        <v>163</v>
      </c>
      <c r="B44" s="66" t="s">
        <v>16</v>
      </c>
      <c r="C44" s="10" t="s">
        <v>8</v>
      </c>
      <c r="D44" s="11">
        <v>23.8</v>
      </c>
      <c r="E44" s="34"/>
      <c r="F44" s="34">
        <f>D44*E44</f>
        <v>0</v>
      </c>
      <c r="G44" s="38">
        <f>SUM(F35:F44)</f>
        <v>0</v>
      </c>
      <c r="H44" s="71"/>
    </row>
    <row r="45" spans="1:8" x14ac:dyDescent="0.35">
      <c r="A45" s="91">
        <v>1.5</v>
      </c>
      <c r="B45" s="98" t="s">
        <v>18</v>
      </c>
      <c r="C45" s="93"/>
      <c r="D45" s="94"/>
      <c r="E45" s="95"/>
      <c r="F45" s="96"/>
      <c r="G45" s="97"/>
      <c r="H45" s="71"/>
    </row>
    <row r="46" spans="1:8" x14ac:dyDescent="0.35">
      <c r="A46" s="42"/>
      <c r="B46" s="43" t="s">
        <v>69</v>
      </c>
      <c r="C46" s="44"/>
      <c r="D46" s="45"/>
      <c r="E46" s="46"/>
      <c r="F46" s="46"/>
      <c r="G46" s="82"/>
      <c r="H46" s="71"/>
    </row>
    <row r="47" spans="1:8" ht="26.5" x14ac:dyDescent="0.35">
      <c r="A47" s="115" t="s">
        <v>87</v>
      </c>
      <c r="B47" s="66" t="s">
        <v>62</v>
      </c>
      <c r="C47" s="10" t="s">
        <v>6</v>
      </c>
      <c r="D47" s="11">
        <v>2</v>
      </c>
      <c r="E47" s="34"/>
      <c r="F47" s="34">
        <f>D47*E47</f>
        <v>0</v>
      </c>
      <c r="G47" s="14"/>
      <c r="H47" s="68"/>
    </row>
    <row r="48" spans="1:8" ht="26.5" x14ac:dyDescent="0.35">
      <c r="A48" s="115" t="s">
        <v>88</v>
      </c>
      <c r="B48" s="66" t="s">
        <v>61</v>
      </c>
      <c r="C48" s="10" t="s">
        <v>6</v>
      </c>
      <c r="D48" s="11">
        <v>2</v>
      </c>
      <c r="E48" s="34"/>
      <c r="F48" s="34">
        <f t="shared" ref="F48:F52" si="5">D48*E48</f>
        <v>0</v>
      </c>
      <c r="G48" s="14"/>
      <c r="H48" s="68"/>
    </row>
    <row r="49" spans="1:8" x14ac:dyDescent="0.35">
      <c r="A49" s="115" t="s">
        <v>89</v>
      </c>
      <c r="B49" s="66" t="s">
        <v>63</v>
      </c>
      <c r="C49" s="10" t="s">
        <v>6</v>
      </c>
      <c r="D49" s="11">
        <v>2</v>
      </c>
      <c r="E49" s="34"/>
      <c r="F49" s="34">
        <f t="shared" si="5"/>
        <v>0</v>
      </c>
      <c r="G49" s="14"/>
      <c r="H49" s="68"/>
    </row>
    <row r="50" spans="1:8" x14ac:dyDescent="0.35">
      <c r="A50" s="115" t="s">
        <v>144</v>
      </c>
      <c r="B50" s="66" t="s">
        <v>64</v>
      </c>
      <c r="C50" s="10" t="s">
        <v>6</v>
      </c>
      <c r="D50" s="11">
        <v>2</v>
      </c>
      <c r="E50" s="34"/>
      <c r="F50" s="34">
        <f t="shared" si="5"/>
        <v>0</v>
      </c>
      <c r="G50" s="14"/>
      <c r="H50" s="68"/>
    </row>
    <row r="51" spans="1:8" x14ac:dyDescent="0.35">
      <c r="A51" s="115" t="s">
        <v>166</v>
      </c>
      <c r="B51" s="66" t="s">
        <v>65</v>
      </c>
      <c r="C51" s="10" t="s">
        <v>8</v>
      </c>
      <c r="D51" s="11">
        <v>27.2</v>
      </c>
      <c r="E51" s="34"/>
      <c r="F51" s="34">
        <f t="shared" si="5"/>
        <v>0</v>
      </c>
      <c r="G51" s="14"/>
      <c r="H51" s="68"/>
    </row>
    <row r="52" spans="1:8" x14ac:dyDescent="0.35">
      <c r="A52" s="115" t="s">
        <v>167</v>
      </c>
      <c r="B52" s="66" t="s">
        <v>66</v>
      </c>
      <c r="C52" s="10" t="s">
        <v>5</v>
      </c>
      <c r="D52" s="11">
        <v>6</v>
      </c>
      <c r="E52" s="34"/>
      <c r="F52" s="34">
        <f t="shared" si="5"/>
        <v>0</v>
      </c>
      <c r="G52" s="14"/>
      <c r="H52" s="68"/>
    </row>
    <row r="53" spans="1:8" x14ac:dyDescent="0.35">
      <c r="A53" s="65"/>
      <c r="B53" s="84" t="s">
        <v>39</v>
      </c>
      <c r="C53" s="47"/>
      <c r="D53" s="48"/>
      <c r="E53" s="49"/>
      <c r="F53" s="49"/>
      <c r="G53" s="26"/>
      <c r="H53" s="71"/>
    </row>
    <row r="54" spans="1:8" x14ac:dyDescent="0.35">
      <c r="A54" s="115" t="s">
        <v>168</v>
      </c>
      <c r="B54" s="66" t="s">
        <v>68</v>
      </c>
      <c r="C54" s="10" t="s">
        <v>8</v>
      </c>
      <c r="D54" s="11">
        <v>1</v>
      </c>
      <c r="E54" s="34"/>
      <c r="F54" s="34">
        <f>D54*E54</f>
        <v>0</v>
      </c>
      <c r="G54" s="26"/>
      <c r="H54" s="71"/>
    </row>
    <row r="55" spans="1:8" x14ac:dyDescent="0.35">
      <c r="A55" s="115" t="s">
        <v>169</v>
      </c>
      <c r="B55" s="66" t="s">
        <v>67</v>
      </c>
      <c r="C55" s="10" t="s">
        <v>8</v>
      </c>
      <c r="D55" s="11">
        <v>27.2</v>
      </c>
      <c r="E55" s="34"/>
      <c r="F55" s="34">
        <f>D55*E55</f>
        <v>0</v>
      </c>
      <c r="G55" s="26"/>
      <c r="H55" s="71"/>
    </row>
    <row r="56" spans="1:8" x14ac:dyDescent="0.35">
      <c r="A56" s="115" t="s">
        <v>170</v>
      </c>
      <c r="B56" s="66" t="s">
        <v>16</v>
      </c>
      <c r="C56" s="10" t="s">
        <v>8</v>
      </c>
      <c r="D56" s="11">
        <v>27.2</v>
      </c>
      <c r="E56" s="34"/>
      <c r="F56" s="34">
        <f>D56*E56</f>
        <v>0</v>
      </c>
      <c r="G56" s="38">
        <f>SUM(F47:F56)</f>
        <v>0</v>
      </c>
      <c r="H56" s="71"/>
    </row>
    <row r="57" spans="1:8" s="12" customFormat="1" x14ac:dyDescent="0.35">
      <c r="A57" s="91">
        <v>1.6</v>
      </c>
      <c r="B57" s="98" t="s">
        <v>19</v>
      </c>
      <c r="C57" s="93"/>
      <c r="D57" s="94"/>
      <c r="E57" s="95"/>
      <c r="F57" s="96"/>
      <c r="G57" s="97"/>
      <c r="H57" s="71"/>
    </row>
    <row r="58" spans="1:8" x14ac:dyDescent="0.35">
      <c r="A58" s="42"/>
      <c r="B58" s="43" t="s">
        <v>69</v>
      </c>
      <c r="C58" s="44"/>
      <c r="D58" s="45"/>
      <c r="E58" s="46"/>
      <c r="F58" s="46"/>
      <c r="G58" s="82"/>
      <c r="H58" s="71"/>
    </row>
    <row r="59" spans="1:8" ht="26.5" x14ac:dyDescent="0.35">
      <c r="A59" s="115" t="s">
        <v>90</v>
      </c>
      <c r="B59" s="66" t="s">
        <v>62</v>
      </c>
      <c r="C59" s="10" t="s">
        <v>6</v>
      </c>
      <c r="D59" s="11">
        <v>2</v>
      </c>
      <c r="E59" s="34"/>
      <c r="F59" s="34">
        <f>D59*E59</f>
        <v>0</v>
      </c>
      <c r="G59" s="14"/>
      <c r="H59" s="68"/>
    </row>
    <row r="60" spans="1:8" ht="26.5" x14ac:dyDescent="0.35">
      <c r="A60" s="115" t="s">
        <v>91</v>
      </c>
      <c r="B60" s="66" t="s">
        <v>61</v>
      </c>
      <c r="C60" s="10" t="s">
        <v>6</v>
      </c>
      <c r="D60" s="11">
        <v>2</v>
      </c>
      <c r="E60" s="34"/>
      <c r="F60" s="34">
        <f t="shared" ref="F60:F64" si="6">D60*E60</f>
        <v>0</v>
      </c>
      <c r="G60" s="14"/>
      <c r="H60" s="68"/>
    </row>
    <row r="61" spans="1:8" x14ac:dyDescent="0.35">
      <c r="A61" s="115" t="s">
        <v>92</v>
      </c>
      <c r="B61" s="66" t="s">
        <v>63</v>
      </c>
      <c r="C61" s="10" t="s">
        <v>6</v>
      </c>
      <c r="D61" s="11">
        <v>2</v>
      </c>
      <c r="E61" s="34"/>
      <c r="F61" s="34">
        <f t="shared" si="6"/>
        <v>0</v>
      </c>
      <c r="G61" s="14"/>
      <c r="H61" s="68"/>
    </row>
    <row r="62" spans="1:8" x14ac:dyDescent="0.35">
      <c r="A62" s="115" t="s">
        <v>143</v>
      </c>
      <c r="B62" s="66" t="s">
        <v>64</v>
      </c>
      <c r="C62" s="10" t="s">
        <v>6</v>
      </c>
      <c r="D62" s="11">
        <v>2</v>
      </c>
      <c r="E62" s="34"/>
      <c r="F62" s="34">
        <f t="shared" si="6"/>
        <v>0</v>
      </c>
      <c r="G62" s="14"/>
      <c r="H62" s="68"/>
    </row>
    <row r="63" spans="1:8" x14ac:dyDescent="0.35">
      <c r="A63" s="115" t="s">
        <v>171</v>
      </c>
      <c r="B63" s="66" t="s">
        <v>65</v>
      </c>
      <c r="C63" s="10" t="s">
        <v>8</v>
      </c>
      <c r="D63" s="11">
        <v>24</v>
      </c>
      <c r="E63" s="34"/>
      <c r="F63" s="34">
        <f t="shared" si="6"/>
        <v>0</v>
      </c>
      <c r="G63" s="14"/>
      <c r="H63" s="68"/>
    </row>
    <row r="64" spans="1:8" x14ac:dyDescent="0.35">
      <c r="A64" s="115" t="s">
        <v>172</v>
      </c>
      <c r="B64" s="66" t="s">
        <v>66</v>
      </c>
      <c r="C64" s="10" t="s">
        <v>5</v>
      </c>
      <c r="D64" s="11">
        <v>6</v>
      </c>
      <c r="E64" s="34"/>
      <c r="F64" s="34">
        <f t="shared" si="6"/>
        <v>0</v>
      </c>
      <c r="G64" s="14"/>
      <c r="H64" s="68"/>
    </row>
    <row r="65" spans="1:8" x14ac:dyDescent="0.35">
      <c r="A65" s="65"/>
      <c r="B65" s="84" t="s">
        <v>39</v>
      </c>
      <c r="C65" s="47"/>
      <c r="D65" s="48"/>
      <c r="E65" s="49"/>
      <c r="F65" s="49"/>
      <c r="G65" s="26"/>
      <c r="H65" s="71"/>
    </row>
    <row r="66" spans="1:8" x14ac:dyDescent="0.35">
      <c r="A66" s="115" t="s">
        <v>173</v>
      </c>
      <c r="B66" s="66" t="s">
        <v>68</v>
      </c>
      <c r="C66" s="10" t="s">
        <v>8</v>
      </c>
      <c r="D66" s="11">
        <v>1</v>
      </c>
      <c r="E66" s="34"/>
      <c r="F66" s="34">
        <f>D66*E66</f>
        <v>0</v>
      </c>
      <c r="G66" s="26"/>
      <c r="H66" s="71"/>
    </row>
    <row r="67" spans="1:8" x14ac:dyDescent="0.35">
      <c r="A67" s="115" t="s">
        <v>174</v>
      </c>
      <c r="B67" s="66" t="s">
        <v>67</v>
      </c>
      <c r="C67" s="10" t="s">
        <v>8</v>
      </c>
      <c r="D67" s="11">
        <v>24</v>
      </c>
      <c r="E67" s="34"/>
      <c r="F67" s="34">
        <f>D67*E67</f>
        <v>0</v>
      </c>
      <c r="G67" s="26"/>
      <c r="H67" s="71"/>
    </row>
    <row r="68" spans="1:8" x14ac:dyDescent="0.35">
      <c r="A68" s="115" t="s">
        <v>175</v>
      </c>
      <c r="B68" s="66" t="s">
        <v>16</v>
      </c>
      <c r="C68" s="10" t="s">
        <v>8</v>
      </c>
      <c r="D68" s="11">
        <v>24</v>
      </c>
      <c r="E68" s="34"/>
      <c r="F68" s="34">
        <f>D68*E68</f>
        <v>0</v>
      </c>
      <c r="G68" s="38">
        <f>SUM(F59:F68)</f>
        <v>0</v>
      </c>
      <c r="H68" s="71"/>
    </row>
    <row r="69" spans="1:8" s="12" customFormat="1" x14ac:dyDescent="0.35">
      <c r="A69" s="91">
        <v>1.7</v>
      </c>
      <c r="B69" s="99" t="s">
        <v>20</v>
      </c>
      <c r="C69" s="93"/>
      <c r="D69" s="94"/>
      <c r="E69" s="95"/>
      <c r="F69" s="96"/>
      <c r="G69" s="97"/>
      <c r="H69" s="71"/>
    </row>
    <row r="70" spans="1:8" x14ac:dyDescent="0.35">
      <c r="A70" s="42"/>
      <c r="B70" s="83" t="s">
        <v>60</v>
      </c>
      <c r="C70" s="44"/>
      <c r="D70" s="45"/>
      <c r="E70" s="46"/>
      <c r="F70" s="46"/>
      <c r="G70" s="82"/>
      <c r="H70" s="71"/>
    </row>
    <row r="71" spans="1:8" ht="26.5" x14ac:dyDescent="0.35">
      <c r="A71" s="115" t="s">
        <v>93</v>
      </c>
      <c r="B71" s="66" t="s">
        <v>62</v>
      </c>
      <c r="C71" s="10" t="s">
        <v>6</v>
      </c>
      <c r="D71" s="11">
        <v>1</v>
      </c>
      <c r="E71" s="34"/>
      <c r="F71" s="34">
        <f>D71*E71</f>
        <v>0</v>
      </c>
      <c r="G71" s="14"/>
      <c r="H71" s="68"/>
    </row>
    <row r="72" spans="1:8" ht="26.5" x14ac:dyDescent="0.35">
      <c r="A72" s="115" t="s">
        <v>94</v>
      </c>
      <c r="B72" s="66" t="s">
        <v>61</v>
      </c>
      <c r="C72" s="10" t="s">
        <v>6</v>
      </c>
      <c r="D72" s="11">
        <v>1</v>
      </c>
      <c r="E72" s="34"/>
      <c r="F72" s="34">
        <f t="shared" ref="F72:F76" si="7">D72*E72</f>
        <v>0</v>
      </c>
      <c r="G72" s="14"/>
      <c r="H72" s="68"/>
    </row>
    <row r="73" spans="1:8" x14ac:dyDescent="0.35">
      <c r="A73" s="115" t="s">
        <v>95</v>
      </c>
      <c r="B73" s="66" t="s">
        <v>63</v>
      </c>
      <c r="C73" s="10" t="s">
        <v>6</v>
      </c>
      <c r="D73" s="11">
        <v>1</v>
      </c>
      <c r="E73" s="34"/>
      <c r="F73" s="34">
        <f t="shared" si="7"/>
        <v>0</v>
      </c>
      <c r="G73" s="14"/>
      <c r="H73" s="68"/>
    </row>
    <row r="74" spans="1:8" x14ac:dyDescent="0.35">
      <c r="A74" s="115" t="s">
        <v>142</v>
      </c>
      <c r="B74" s="66" t="s">
        <v>64</v>
      </c>
      <c r="C74" s="10" t="s">
        <v>6</v>
      </c>
      <c r="D74" s="11">
        <v>1</v>
      </c>
      <c r="E74" s="34"/>
      <c r="F74" s="34">
        <f t="shared" si="7"/>
        <v>0</v>
      </c>
      <c r="G74" s="14"/>
      <c r="H74" s="68"/>
    </row>
    <row r="75" spans="1:8" x14ac:dyDescent="0.35">
      <c r="A75" s="115" t="s">
        <v>176</v>
      </c>
      <c r="B75" s="66" t="s">
        <v>65</v>
      </c>
      <c r="C75" s="10" t="s">
        <v>8</v>
      </c>
      <c r="D75" s="11">
        <v>18.399999999999999</v>
      </c>
      <c r="E75" s="34"/>
      <c r="F75" s="34">
        <f t="shared" si="7"/>
        <v>0</v>
      </c>
      <c r="G75" s="14"/>
      <c r="H75" s="68"/>
    </row>
    <row r="76" spans="1:8" x14ac:dyDescent="0.35">
      <c r="A76" s="115" t="s">
        <v>177</v>
      </c>
      <c r="B76" s="66" t="s">
        <v>66</v>
      </c>
      <c r="C76" s="10" t="s">
        <v>5</v>
      </c>
      <c r="D76" s="11">
        <v>2.2000000000000002</v>
      </c>
      <c r="E76" s="34"/>
      <c r="F76" s="34">
        <f t="shared" si="7"/>
        <v>0</v>
      </c>
      <c r="G76" s="14"/>
      <c r="H76" s="68"/>
    </row>
    <row r="77" spans="1:8" x14ac:dyDescent="0.35">
      <c r="A77" s="65"/>
      <c r="B77" s="84" t="s">
        <v>39</v>
      </c>
      <c r="C77" s="47"/>
      <c r="D77" s="48"/>
      <c r="E77" s="49"/>
      <c r="F77" s="49"/>
      <c r="G77" s="26"/>
      <c r="H77" s="71"/>
    </row>
    <row r="78" spans="1:8" x14ac:dyDescent="0.35">
      <c r="A78" s="115" t="s">
        <v>178</v>
      </c>
      <c r="B78" s="66" t="s">
        <v>68</v>
      </c>
      <c r="C78" s="10" t="s">
        <v>8</v>
      </c>
      <c r="D78" s="11">
        <v>0.5</v>
      </c>
      <c r="E78" s="34"/>
      <c r="F78" s="34">
        <f>D78*E78</f>
        <v>0</v>
      </c>
      <c r="G78" s="26"/>
      <c r="H78" s="71"/>
    </row>
    <row r="79" spans="1:8" x14ac:dyDescent="0.35">
      <c r="A79" s="115" t="s">
        <v>179</v>
      </c>
      <c r="B79" s="66" t="s">
        <v>67</v>
      </c>
      <c r="C79" s="10" t="s">
        <v>8</v>
      </c>
      <c r="D79" s="11">
        <v>18.399999999999999</v>
      </c>
      <c r="E79" s="34"/>
      <c r="F79" s="34">
        <f>D79*E79</f>
        <v>0</v>
      </c>
      <c r="G79" s="26"/>
      <c r="H79" s="71"/>
    </row>
    <row r="80" spans="1:8" x14ac:dyDescent="0.35">
      <c r="A80" s="115" t="s">
        <v>180</v>
      </c>
      <c r="B80" s="66" t="s">
        <v>16</v>
      </c>
      <c r="C80" s="10" t="s">
        <v>8</v>
      </c>
      <c r="D80" s="11">
        <v>18.399999999999999</v>
      </c>
      <c r="E80" s="34"/>
      <c r="F80" s="34">
        <f>D80*E80</f>
        <v>0</v>
      </c>
      <c r="G80" s="38">
        <f>SUM(F71:F80)</f>
        <v>0</v>
      </c>
      <c r="H80" s="71"/>
    </row>
    <row r="81" spans="1:8" s="12" customFormat="1" x14ac:dyDescent="0.35">
      <c r="A81" s="91">
        <v>1.8</v>
      </c>
      <c r="B81" s="98" t="s">
        <v>21</v>
      </c>
      <c r="C81" s="93"/>
      <c r="D81" s="94"/>
      <c r="E81" s="95"/>
      <c r="F81" s="96"/>
      <c r="G81" s="97"/>
      <c r="H81" s="71"/>
    </row>
    <row r="82" spans="1:8" x14ac:dyDescent="0.35">
      <c r="A82" s="42"/>
      <c r="B82" s="83" t="s">
        <v>60</v>
      </c>
      <c r="C82" s="44"/>
      <c r="D82" s="45"/>
      <c r="E82" s="46"/>
      <c r="F82" s="46"/>
      <c r="G82" s="82"/>
      <c r="H82" s="71"/>
    </row>
    <row r="83" spans="1:8" ht="26.5" x14ac:dyDescent="0.35">
      <c r="A83" s="115" t="s">
        <v>96</v>
      </c>
      <c r="B83" s="66" t="s">
        <v>62</v>
      </c>
      <c r="C83" s="10" t="s">
        <v>6</v>
      </c>
      <c r="D83" s="11">
        <v>1</v>
      </c>
      <c r="E83" s="34"/>
      <c r="F83" s="34">
        <f>D83*E83</f>
        <v>0</v>
      </c>
      <c r="G83" s="14"/>
      <c r="H83" s="68"/>
    </row>
    <row r="84" spans="1:8" ht="26.5" x14ac:dyDescent="0.35">
      <c r="A84" s="115" t="s">
        <v>97</v>
      </c>
      <c r="B84" s="66" t="s">
        <v>61</v>
      </c>
      <c r="C84" s="10" t="s">
        <v>6</v>
      </c>
      <c r="D84" s="11">
        <v>1</v>
      </c>
      <c r="E84" s="34"/>
      <c r="F84" s="34">
        <f t="shared" ref="F84:F88" si="8">D84*E84</f>
        <v>0</v>
      </c>
      <c r="G84" s="14"/>
      <c r="H84" s="68"/>
    </row>
    <row r="85" spans="1:8" x14ac:dyDescent="0.35">
      <c r="A85" s="115" t="s">
        <v>98</v>
      </c>
      <c r="B85" s="66" t="s">
        <v>63</v>
      </c>
      <c r="C85" s="10" t="s">
        <v>6</v>
      </c>
      <c r="D85" s="11">
        <v>1</v>
      </c>
      <c r="E85" s="34"/>
      <c r="F85" s="34">
        <f t="shared" si="8"/>
        <v>0</v>
      </c>
      <c r="G85" s="14"/>
      <c r="H85" s="68"/>
    </row>
    <row r="86" spans="1:8" x14ac:dyDescent="0.35">
      <c r="A86" s="115" t="s">
        <v>141</v>
      </c>
      <c r="B86" s="66" t="s">
        <v>64</v>
      </c>
      <c r="C86" s="10" t="s">
        <v>6</v>
      </c>
      <c r="D86" s="11">
        <v>1</v>
      </c>
      <c r="E86" s="34"/>
      <c r="F86" s="34">
        <f t="shared" si="8"/>
        <v>0</v>
      </c>
      <c r="G86" s="14"/>
      <c r="H86" s="68"/>
    </row>
    <row r="87" spans="1:8" x14ac:dyDescent="0.35">
      <c r="A87" s="115" t="s">
        <v>181</v>
      </c>
      <c r="B87" s="66" t="s">
        <v>65</v>
      </c>
      <c r="C87" s="10" t="s">
        <v>8</v>
      </c>
      <c r="D87" s="11">
        <v>18</v>
      </c>
      <c r="E87" s="34"/>
      <c r="F87" s="34">
        <f t="shared" si="8"/>
        <v>0</v>
      </c>
      <c r="G87" s="14"/>
      <c r="H87" s="68"/>
    </row>
    <row r="88" spans="1:8" x14ac:dyDescent="0.35">
      <c r="A88" s="115" t="s">
        <v>182</v>
      </c>
      <c r="B88" s="66" t="s">
        <v>66</v>
      </c>
      <c r="C88" s="10" t="s">
        <v>5</v>
      </c>
      <c r="D88" s="11">
        <v>2.2000000000000002</v>
      </c>
      <c r="E88" s="34"/>
      <c r="F88" s="34">
        <f t="shared" si="8"/>
        <v>0</v>
      </c>
      <c r="G88" s="14"/>
      <c r="H88" s="68"/>
    </row>
    <row r="89" spans="1:8" x14ac:dyDescent="0.35">
      <c r="A89" s="65"/>
      <c r="B89" s="84" t="s">
        <v>39</v>
      </c>
      <c r="C89" s="47"/>
      <c r="D89" s="48"/>
      <c r="E89" s="49"/>
      <c r="F89" s="49"/>
      <c r="G89" s="26"/>
      <c r="H89" s="71"/>
    </row>
    <row r="90" spans="1:8" x14ac:dyDescent="0.35">
      <c r="A90" s="115" t="s">
        <v>183</v>
      </c>
      <c r="B90" s="66" t="s">
        <v>68</v>
      </c>
      <c r="C90" s="10" t="s">
        <v>8</v>
      </c>
      <c r="D90" s="11">
        <v>0.5</v>
      </c>
      <c r="E90" s="34"/>
      <c r="F90" s="34">
        <f>D90*E90</f>
        <v>0</v>
      </c>
      <c r="G90" s="26"/>
      <c r="H90" s="71"/>
    </row>
    <row r="91" spans="1:8" x14ac:dyDescent="0.35">
      <c r="A91" s="115" t="s">
        <v>184</v>
      </c>
      <c r="B91" s="66" t="s">
        <v>67</v>
      </c>
      <c r="C91" s="10" t="s">
        <v>8</v>
      </c>
      <c r="D91" s="11">
        <v>18</v>
      </c>
      <c r="E91" s="34"/>
      <c r="F91" s="34">
        <f>D91*E91</f>
        <v>0</v>
      </c>
      <c r="G91" s="26"/>
      <c r="H91" s="71"/>
    </row>
    <row r="92" spans="1:8" x14ac:dyDescent="0.35">
      <c r="A92" s="115" t="s">
        <v>185</v>
      </c>
      <c r="B92" s="66" t="s">
        <v>16</v>
      </c>
      <c r="C92" s="10" t="s">
        <v>8</v>
      </c>
      <c r="D92" s="11">
        <v>18</v>
      </c>
      <c r="E92" s="34"/>
      <c r="F92" s="34">
        <f>D92*E92</f>
        <v>0</v>
      </c>
      <c r="G92" s="38">
        <f>SUM(F83:F92)</f>
        <v>0</v>
      </c>
      <c r="H92" s="71"/>
    </row>
    <row r="93" spans="1:8" s="12" customFormat="1" x14ac:dyDescent="0.35">
      <c r="A93" s="91">
        <v>1.9</v>
      </c>
      <c r="B93" s="98" t="s">
        <v>22</v>
      </c>
      <c r="C93" s="93"/>
      <c r="D93" s="94"/>
      <c r="E93" s="95"/>
      <c r="F93" s="96"/>
      <c r="G93" s="97"/>
      <c r="H93" s="71"/>
    </row>
    <row r="94" spans="1:8" x14ac:dyDescent="0.35">
      <c r="A94" s="42"/>
      <c r="B94" s="83" t="s">
        <v>60</v>
      </c>
      <c r="C94" s="44"/>
      <c r="D94" s="45"/>
      <c r="E94" s="46"/>
      <c r="F94" s="46"/>
      <c r="G94" s="82"/>
      <c r="H94" s="71"/>
    </row>
    <row r="95" spans="1:8" ht="26.5" x14ac:dyDescent="0.35">
      <c r="A95" s="115" t="s">
        <v>99</v>
      </c>
      <c r="B95" s="66" t="s">
        <v>62</v>
      </c>
      <c r="C95" s="10" t="s">
        <v>6</v>
      </c>
      <c r="D95" s="11">
        <v>1</v>
      </c>
      <c r="E95" s="34"/>
      <c r="F95" s="34">
        <f>D95*E95</f>
        <v>0</v>
      </c>
      <c r="G95" s="14"/>
      <c r="H95" s="68"/>
    </row>
    <row r="96" spans="1:8" ht="26.5" x14ac:dyDescent="0.35">
      <c r="A96" s="115" t="s">
        <v>100</v>
      </c>
      <c r="B96" s="66" t="s">
        <v>61</v>
      </c>
      <c r="C96" s="10" t="s">
        <v>6</v>
      </c>
      <c r="D96" s="11">
        <v>1</v>
      </c>
      <c r="E96" s="34"/>
      <c r="F96" s="34">
        <f t="shared" ref="F96:F100" si="9">D96*E96</f>
        <v>0</v>
      </c>
      <c r="G96" s="14"/>
      <c r="H96" s="68"/>
    </row>
    <row r="97" spans="1:8" x14ac:dyDescent="0.35">
      <c r="A97" s="115" t="s">
        <v>101</v>
      </c>
      <c r="B97" s="66" t="s">
        <v>63</v>
      </c>
      <c r="C97" s="10" t="s">
        <v>6</v>
      </c>
      <c r="D97" s="11">
        <v>1</v>
      </c>
      <c r="E97" s="34"/>
      <c r="F97" s="34">
        <f t="shared" si="9"/>
        <v>0</v>
      </c>
      <c r="G97" s="14"/>
      <c r="H97" s="68"/>
    </row>
    <row r="98" spans="1:8" x14ac:dyDescent="0.35">
      <c r="A98" s="115" t="s">
        <v>140</v>
      </c>
      <c r="B98" s="66" t="s">
        <v>64</v>
      </c>
      <c r="C98" s="10" t="s">
        <v>6</v>
      </c>
      <c r="D98" s="11">
        <v>1</v>
      </c>
      <c r="E98" s="34"/>
      <c r="F98" s="34">
        <f t="shared" si="9"/>
        <v>0</v>
      </c>
      <c r="G98" s="14"/>
      <c r="H98" s="68"/>
    </row>
    <row r="99" spans="1:8" x14ac:dyDescent="0.35">
      <c r="A99" s="115" t="s">
        <v>186</v>
      </c>
      <c r="B99" s="66" t="s">
        <v>65</v>
      </c>
      <c r="C99" s="10" t="s">
        <v>8</v>
      </c>
      <c r="D99" s="11">
        <v>18.399999999999999</v>
      </c>
      <c r="E99" s="34"/>
      <c r="F99" s="34">
        <f t="shared" si="9"/>
        <v>0</v>
      </c>
      <c r="G99" s="14"/>
      <c r="H99" s="68"/>
    </row>
    <row r="100" spans="1:8" x14ac:dyDescent="0.35">
      <c r="A100" s="115" t="s">
        <v>187</v>
      </c>
      <c r="B100" s="66" t="s">
        <v>66</v>
      </c>
      <c r="C100" s="10" t="s">
        <v>5</v>
      </c>
      <c r="D100" s="11">
        <v>2.2000000000000002</v>
      </c>
      <c r="E100" s="34"/>
      <c r="F100" s="34">
        <f t="shared" si="9"/>
        <v>0</v>
      </c>
      <c r="G100" s="14"/>
      <c r="H100" s="68"/>
    </row>
    <row r="101" spans="1:8" x14ac:dyDescent="0.35">
      <c r="A101" s="65"/>
      <c r="B101" s="84" t="s">
        <v>39</v>
      </c>
      <c r="C101" s="47"/>
      <c r="D101" s="48"/>
      <c r="E101" s="49"/>
      <c r="F101" s="49"/>
      <c r="G101" s="26"/>
      <c r="H101" s="71"/>
    </row>
    <row r="102" spans="1:8" x14ac:dyDescent="0.35">
      <c r="A102" s="115" t="s">
        <v>188</v>
      </c>
      <c r="B102" s="66" t="s">
        <v>68</v>
      </c>
      <c r="C102" s="10" t="s">
        <v>8</v>
      </c>
      <c r="D102" s="11">
        <v>0.5</v>
      </c>
      <c r="E102" s="34"/>
      <c r="F102" s="34">
        <f>D102*E102</f>
        <v>0</v>
      </c>
      <c r="G102" s="26"/>
      <c r="H102" s="71"/>
    </row>
    <row r="103" spans="1:8" x14ac:dyDescent="0.35">
      <c r="A103" s="115" t="s">
        <v>189</v>
      </c>
      <c r="B103" s="66" t="s">
        <v>67</v>
      </c>
      <c r="C103" s="10" t="s">
        <v>8</v>
      </c>
      <c r="D103" s="11">
        <v>18.100000000000001</v>
      </c>
      <c r="E103" s="34"/>
      <c r="F103" s="34">
        <f>D103*E103</f>
        <v>0</v>
      </c>
      <c r="G103" s="26"/>
      <c r="H103" s="71"/>
    </row>
    <row r="104" spans="1:8" x14ac:dyDescent="0.35">
      <c r="A104" s="115" t="s">
        <v>190</v>
      </c>
      <c r="B104" s="66" t="s">
        <v>16</v>
      </c>
      <c r="C104" s="10" t="s">
        <v>8</v>
      </c>
      <c r="D104" s="11">
        <v>18.100000000000001</v>
      </c>
      <c r="E104" s="34"/>
      <c r="F104" s="34">
        <f>D104*E104</f>
        <v>0</v>
      </c>
      <c r="G104" s="38">
        <f>SUM(F95:F104)</f>
        <v>0</v>
      </c>
      <c r="H104" s="71"/>
    </row>
    <row r="105" spans="1:8" x14ac:dyDescent="0.35">
      <c r="A105" s="108" t="s">
        <v>72</v>
      </c>
      <c r="B105" s="92" t="s">
        <v>31</v>
      </c>
      <c r="C105" s="93"/>
      <c r="D105" s="94"/>
      <c r="E105" s="95"/>
      <c r="F105" s="95"/>
      <c r="G105" s="97"/>
      <c r="H105" s="71"/>
    </row>
    <row r="106" spans="1:8" x14ac:dyDescent="0.35">
      <c r="A106" s="42"/>
      <c r="B106" s="83" t="s">
        <v>60</v>
      </c>
      <c r="C106" s="44"/>
      <c r="D106" s="45"/>
      <c r="E106" s="46"/>
      <c r="F106" s="46"/>
      <c r="G106" s="82"/>
      <c r="H106" s="71"/>
    </row>
    <row r="107" spans="1:8" ht="26.5" x14ac:dyDescent="0.35">
      <c r="A107" s="115" t="s">
        <v>102</v>
      </c>
      <c r="B107" s="66" t="s">
        <v>62</v>
      </c>
      <c r="C107" s="10" t="s">
        <v>6</v>
      </c>
      <c r="D107" s="11">
        <v>3</v>
      </c>
      <c r="E107" s="34"/>
      <c r="F107" s="34">
        <f>D107*E107</f>
        <v>0</v>
      </c>
      <c r="G107" s="14"/>
      <c r="H107" s="68"/>
    </row>
    <row r="108" spans="1:8" ht="26.5" x14ac:dyDescent="0.35">
      <c r="A108" s="115" t="s">
        <v>103</v>
      </c>
      <c r="B108" s="66" t="s">
        <v>61</v>
      </c>
      <c r="C108" s="10" t="s">
        <v>6</v>
      </c>
      <c r="D108" s="11">
        <v>2</v>
      </c>
      <c r="E108" s="34"/>
      <c r="F108" s="34">
        <f t="shared" ref="F108:F112" si="10">D108*E108</f>
        <v>0</v>
      </c>
      <c r="G108" s="14"/>
      <c r="H108" s="68"/>
    </row>
    <row r="109" spans="1:8" x14ac:dyDescent="0.35">
      <c r="A109" s="115" t="s">
        <v>104</v>
      </c>
      <c r="B109" s="66" t="s">
        <v>63</v>
      </c>
      <c r="C109" s="10" t="s">
        <v>6</v>
      </c>
      <c r="D109" s="11">
        <v>3</v>
      </c>
      <c r="E109" s="34"/>
      <c r="F109" s="34">
        <f t="shared" si="10"/>
        <v>0</v>
      </c>
      <c r="G109" s="14"/>
      <c r="H109" s="68"/>
    </row>
    <row r="110" spans="1:8" x14ac:dyDescent="0.35">
      <c r="A110" s="115" t="s">
        <v>139</v>
      </c>
      <c r="B110" s="66" t="s">
        <v>64</v>
      </c>
      <c r="C110" s="10" t="s">
        <v>6</v>
      </c>
      <c r="D110" s="11">
        <v>3</v>
      </c>
      <c r="E110" s="34"/>
      <c r="F110" s="34">
        <f t="shared" si="10"/>
        <v>0</v>
      </c>
      <c r="G110" s="14"/>
      <c r="H110" s="68"/>
    </row>
    <row r="111" spans="1:8" x14ac:dyDescent="0.35">
      <c r="A111" s="115" t="s">
        <v>191</v>
      </c>
      <c r="B111" s="66" t="s">
        <v>65</v>
      </c>
      <c r="C111" s="10" t="s">
        <v>8</v>
      </c>
      <c r="D111" s="11">
        <v>22.7</v>
      </c>
      <c r="E111" s="34"/>
      <c r="F111" s="34">
        <f t="shared" si="10"/>
        <v>0</v>
      </c>
      <c r="G111" s="14"/>
      <c r="H111" s="68"/>
    </row>
    <row r="112" spans="1:8" x14ac:dyDescent="0.35">
      <c r="A112" s="115" t="s">
        <v>192</v>
      </c>
      <c r="B112" s="66" t="s">
        <v>66</v>
      </c>
      <c r="C112" s="10" t="s">
        <v>5</v>
      </c>
      <c r="D112" s="11">
        <v>6.2</v>
      </c>
      <c r="E112" s="34"/>
      <c r="F112" s="34">
        <f t="shared" si="10"/>
        <v>0</v>
      </c>
      <c r="G112" s="14"/>
      <c r="H112" s="68"/>
    </row>
    <row r="113" spans="1:8" x14ac:dyDescent="0.35">
      <c r="A113" s="65"/>
      <c r="B113" s="84" t="s">
        <v>39</v>
      </c>
      <c r="C113" s="47"/>
      <c r="D113" s="48"/>
      <c r="E113" s="49"/>
      <c r="F113" s="49"/>
      <c r="G113" s="26"/>
      <c r="H113" s="71"/>
    </row>
    <row r="114" spans="1:8" x14ac:dyDescent="0.35">
      <c r="A114" s="115" t="s">
        <v>193</v>
      </c>
      <c r="B114" s="66" t="s">
        <v>68</v>
      </c>
      <c r="C114" s="10" t="s">
        <v>8</v>
      </c>
      <c r="D114" s="11">
        <v>1</v>
      </c>
      <c r="E114" s="34"/>
      <c r="F114" s="34">
        <f>D114*E114</f>
        <v>0</v>
      </c>
      <c r="G114" s="26"/>
      <c r="H114" s="71"/>
    </row>
    <row r="115" spans="1:8" x14ac:dyDescent="0.35">
      <c r="A115" s="115" t="s">
        <v>194</v>
      </c>
      <c r="B115" s="66" t="s">
        <v>67</v>
      </c>
      <c r="C115" s="10" t="s">
        <v>8</v>
      </c>
      <c r="D115" s="11">
        <v>22.7</v>
      </c>
      <c r="E115" s="34"/>
      <c r="F115" s="34">
        <f>D115*E115</f>
        <v>0</v>
      </c>
      <c r="G115" s="26"/>
      <c r="H115" s="71"/>
    </row>
    <row r="116" spans="1:8" x14ac:dyDescent="0.35">
      <c r="A116" s="115" t="s">
        <v>195</v>
      </c>
      <c r="B116" s="66" t="s">
        <v>16</v>
      </c>
      <c r="C116" s="10" t="s">
        <v>8</v>
      </c>
      <c r="D116" s="11">
        <v>22.7</v>
      </c>
      <c r="E116" s="34"/>
      <c r="F116" s="34">
        <f>D116*E116</f>
        <v>0</v>
      </c>
      <c r="G116" s="38">
        <f>SUM(F107:F116)</f>
        <v>0</v>
      </c>
      <c r="H116" s="71"/>
    </row>
    <row r="117" spans="1:8" x14ac:dyDescent="0.35">
      <c r="A117" s="108" t="s">
        <v>73</v>
      </c>
      <c r="B117" s="98" t="s">
        <v>23</v>
      </c>
      <c r="C117" s="93"/>
      <c r="D117" s="94"/>
      <c r="E117" s="95"/>
      <c r="F117" s="96"/>
      <c r="G117" s="97"/>
      <c r="H117" s="71"/>
    </row>
    <row r="118" spans="1:8" x14ac:dyDescent="0.35">
      <c r="A118" s="42"/>
      <c r="B118" s="43" t="s">
        <v>69</v>
      </c>
      <c r="C118" s="44"/>
      <c r="D118" s="45"/>
      <c r="E118" s="46"/>
      <c r="F118" s="46"/>
      <c r="G118" s="82"/>
      <c r="H118" s="71"/>
    </row>
    <row r="119" spans="1:8" ht="26.5" x14ac:dyDescent="0.35">
      <c r="A119" s="115" t="s">
        <v>105</v>
      </c>
      <c r="B119" s="66" t="s">
        <v>62</v>
      </c>
      <c r="C119" s="10" t="s">
        <v>6</v>
      </c>
      <c r="D119" s="11">
        <v>2</v>
      </c>
      <c r="E119" s="34"/>
      <c r="F119" s="34">
        <f>D119*E119</f>
        <v>0</v>
      </c>
      <c r="G119" s="14"/>
      <c r="H119" s="68"/>
    </row>
    <row r="120" spans="1:8" ht="26.5" x14ac:dyDescent="0.35">
      <c r="A120" s="115" t="s">
        <v>106</v>
      </c>
      <c r="B120" s="66" t="s">
        <v>61</v>
      </c>
      <c r="C120" s="10" t="s">
        <v>6</v>
      </c>
      <c r="D120" s="11">
        <v>2</v>
      </c>
      <c r="E120" s="34"/>
      <c r="F120" s="34">
        <f t="shared" ref="F120:F124" si="11">D120*E120</f>
        <v>0</v>
      </c>
      <c r="G120" s="14"/>
      <c r="H120" s="68"/>
    </row>
    <row r="121" spans="1:8" x14ac:dyDescent="0.35">
      <c r="A121" s="115" t="s">
        <v>107</v>
      </c>
      <c r="B121" s="66" t="s">
        <v>63</v>
      </c>
      <c r="C121" s="10" t="s">
        <v>6</v>
      </c>
      <c r="D121" s="11">
        <v>2</v>
      </c>
      <c r="E121" s="34"/>
      <c r="F121" s="34">
        <f t="shared" si="11"/>
        <v>0</v>
      </c>
      <c r="G121" s="14"/>
      <c r="H121" s="68"/>
    </row>
    <row r="122" spans="1:8" x14ac:dyDescent="0.35">
      <c r="A122" s="115" t="s">
        <v>138</v>
      </c>
      <c r="B122" s="66" t="s">
        <v>64</v>
      </c>
      <c r="C122" s="10" t="s">
        <v>6</v>
      </c>
      <c r="D122" s="11">
        <v>2</v>
      </c>
      <c r="E122" s="34"/>
      <c r="F122" s="34">
        <f t="shared" si="11"/>
        <v>0</v>
      </c>
      <c r="G122" s="14"/>
      <c r="H122" s="68"/>
    </row>
    <row r="123" spans="1:8" x14ac:dyDescent="0.35">
      <c r="A123" s="115" t="s">
        <v>196</v>
      </c>
      <c r="B123" s="66" t="s">
        <v>65</v>
      </c>
      <c r="C123" s="10" t="s">
        <v>8</v>
      </c>
      <c r="D123" s="11">
        <v>25</v>
      </c>
      <c r="E123" s="34"/>
      <c r="F123" s="34">
        <f t="shared" si="11"/>
        <v>0</v>
      </c>
      <c r="G123" s="14"/>
      <c r="H123" s="68"/>
    </row>
    <row r="124" spans="1:8" x14ac:dyDescent="0.35">
      <c r="A124" s="115" t="s">
        <v>197</v>
      </c>
      <c r="B124" s="66" t="s">
        <v>66</v>
      </c>
      <c r="C124" s="10" t="s">
        <v>5</v>
      </c>
      <c r="D124" s="11">
        <v>6.2</v>
      </c>
      <c r="E124" s="34"/>
      <c r="F124" s="34">
        <f t="shared" si="11"/>
        <v>0</v>
      </c>
      <c r="G124" s="14"/>
      <c r="H124" s="68"/>
    </row>
    <row r="125" spans="1:8" x14ac:dyDescent="0.35">
      <c r="A125" s="65"/>
      <c r="B125" s="84" t="s">
        <v>39</v>
      </c>
      <c r="C125" s="47"/>
      <c r="D125" s="48"/>
      <c r="E125" s="49"/>
      <c r="F125" s="49"/>
      <c r="G125" s="26"/>
      <c r="H125" s="71"/>
    </row>
    <row r="126" spans="1:8" x14ac:dyDescent="0.35">
      <c r="A126" s="115" t="s">
        <v>198</v>
      </c>
      <c r="B126" s="66" t="s">
        <v>68</v>
      </c>
      <c r="C126" s="10" t="s">
        <v>8</v>
      </c>
      <c r="D126" s="11">
        <v>1</v>
      </c>
      <c r="E126" s="34"/>
      <c r="F126" s="34">
        <f>D126*E126</f>
        <v>0</v>
      </c>
      <c r="G126" s="26"/>
      <c r="H126" s="71"/>
    </row>
    <row r="127" spans="1:8" x14ac:dyDescent="0.35">
      <c r="A127" s="115" t="s">
        <v>199</v>
      </c>
      <c r="B127" s="66" t="s">
        <v>67</v>
      </c>
      <c r="C127" s="10" t="s">
        <v>8</v>
      </c>
      <c r="D127" s="11">
        <v>25</v>
      </c>
      <c r="E127" s="34"/>
      <c r="F127" s="34">
        <f>D127*E127</f>
        <v>0</v>
      </c>
      <c r="G127" s="26"/>
      <c r="H127" s="71"/>
    </row>
    <row r="128" spans="1:8" x14ac:dyDescent="0.35">
      <c r="A128" s="115" t="s">
        <v>200</v>
      </c>
      <c r="B128" s="66" t="s">
        <v>16</v>
      </c>
      <c r="C128" s="10" t="s">
        <v>8</v>
      </c>
      <c r="D128" s="11">
        <v>25</v>
      </c>
      <c r="E128" s="34"/>
      <c r="F128" s="34">
        <f>D128*E128</f>
        <v>0</v>
      </c>
      <c r="G128" s="38">
        <f>SUM(F119:F128)</f>
        <v>0</v>
      </c>
      <c r="H128" s="71"/>
    </row>
    <row r="129" spans="1:8" x14ac:dyDescent="0.35">
      <c r="A129" s="108" t="s">
        <v>74</v>
      </c>
      <c r="B129" s="98" t="s">
        <v>24</v>
      </c>
      <c r="C129" s="93"/>
      <c r="D129" s="94"/>
      <c r="E129" s="95"/>
      <c r="F129" s="96"/>
      <c r="G129" s="97"/>
      <c r="H129" s="71"/>
    </row>
    <row r="130" spans="1:8" x14ac:dyDescent="0.35">
      <c r="A130" s="42"/>
      <c r="B130" s="43" t="s">
        <v>69</v>
      </c>
      <c r="C130" s="44"/>
      <c r="D130" s="45"/>
      <c r="E130" s="46"/>
      <c r="F130" s="46"/>
      <c r="G130" s="82"/>
      <c r="H130" s="71"/>
    </row>
    <row r="131" spans="1:8" ht="26.5" x14ac:dyDescent="0.35">
      <c r="A131" s="115" t="s">
        <v>108</v>
      </c>
      <c r="B131" s="66" t="s">
        <v>62</v>
      </c>
      <c r="C131" s="10" t="s">
        <v>6</v>
      </c>
      <c r="D131" s="11">
        <v>2</v>
      </c>
      <c r="E131" s="34"/>
      <c r="F131" s="34">
        <f>D131*E131</f>
        <v>0</v>
      </c>
      <c r="G131" s="14"/>
      <c r="H131" s="68"/>
    </row>
    <row r="132" spans="1:8" ht="26.5" x14ac:dyDescent="0.35">
      <c r="A132" s="115" t="s">
        <v>109</v>
      </c>
      <c r="B132" s="66" t="s">
        <v>61</v>
      </c>
      <c r="C132" s="10" t="s">
        <v>6</v>
      </c>
      <c r="D132" s="11">
        <v>2</v>
      </c>
      <c r="E132" s="34"/>
      <c r="F132" s="34">
        <f t="shared" ref="F132:F136" si="12">D132*E132</f>
        <v>0</v>
      </c>
      <c r="G132" s="14"/>
      <c r="H132" s="68"/>
    </row>
    <row r="133" spans="1:8" x14ac:dyDescent="0.35">
      <c r="A133" s="115" t="s">
        <v>110</v>
      </c>
      <c r="B133" s="66" t="s">
        <v>63</v>
      </c>
      <c r="C133" s="10" t="s">
        <v>6</v>
      </c>
      <c r="D133" s="11">
        <v>2</v>
      </c>
      <c r="E133" s="34"/>
      <c r="F133" s="34">
        <f t="shared" si="12"/>
        <v>0</v>
      </c>
      <c r="G133" s="14"/>
      <c r="H133" s="68"/>
    </row>
    <row r="134" spans="1:8" x14ac:dyDescent="0.35">
      <c r="A134" s="115" t="s">
        <v>137</v>
      </c>
      <c r="B134" s="66" t="s">
        <v>64</v>
      </c>
      <c r="C134" s="10" t="s">
        <v>6</v>
      </c>
      <c r="D134" s="11">
        <v>2</v>
      </c>
      <c r="E134" s="34"/>
      <c r="F134" s="34">
        <f t="shared" si="12"/>
        <v>0</v>
      </c>
      <c r="G134" s="14"/>
      <c r="H134" s="68"/>
    </row>
    <row r="135" spans="1:8" x14ac:dyDescent="0.35">
      <c r="A135" s="115" t="s">
        <v>201</v>
      </c>
      <c r="B135" s="66" t="s">
        <v>65</v>
      </c>
      <c r="C135" s="10" t="s">
        <v>8</v>
      </c>
      <c r="D135" s="11">
        <v>28</v>
      </c>
      <c r="E135" s="34"/>
      <c r="F135" s="34">
        <f t="shared" si="12"/>
        <v>0</v>
      </c>
      <c r="G135" s="14"/>
      <c r="H135" s="68"/>
    </row>
    <row r="136" spans="1:8" x14ac:dyDescent="0.35">
      <c r="A136" s="115" t="s">
        <v>202</v>
      </c>
      <c r="B136" s="66" t="s">
        <v>66</v>
      </c>
      <c r="C136" s="10" t="s">
        <v>5</v>
      </c>
      <c r="D136" s="11">
        <v>6</v>
      </c>
      <c r="E136" s="34"/>
      <c r="F136" s="34">
        <f t="shared" si="12"/>
        <v>0</v>
      </c>
      <c r="G136" s="14"/>
      <c r="H136" s="68"/>
    </row>
    <row r="137" spans="1:8" x14ac:dyDescent="0.35">
      <c r="A137" s="65"/>
      <c r="B137" s="84" t="s">
        <v>39</v>
      </c>
      <c r="C137" s="47"/>
      <c r="D137" s="48"/>
      <c r="E137" s="49"/>
      <c r="F137" s="49"/>
      <c r="G137" s="26"/>
      <c r="H137" s="71"/>
    </row>
    <row r="138" spans="1:8" x14ac:dyDescent="0.35">
      <c r="A138" s="115" t="s">
        <v>203</v>
      </c>
      <c r="B138" s="66" t="s">
        <v>68</v>
      </c>
      <c r="C138" s="10" t="s">
        <v>8</v>
      </c>
      <c r="D138" s="11">
        <v>1</v>
      </c>
      <c r="E138" s="34"/>
      <c r="F138" s="34">
        <f>D138*E138</f>
        <v>0</v>
      </c>
      <c r="G138" s="26"/>
      <c r="H138" s="71"/>
    </row>
    <row r="139" spans="1:8" x14ac:dyDescent="0.35">
      <c r="A139" s="115" t="s">
        <v>204</v>
      </c>
      <c r="B139" s="66" t="s">
        <v>67</v>
      </c>
      <c r="C139" s="10" t="s">
        <v>8</v>
      </c>
      <c r="D139" s="11">
        <v>28</v>
      </c>
      <c r="E139" s="34"/>
      <c r="F139" s="34">
        <f>D139*E139</f>
        <v>0</v>
      </c>
      <c r="G139" s="26"/>
      <c r="H139" s="71"/>
    </row>
    <row r="140" spans="1:8" x14ac:dyDescent="0.35">
      <c r="A140" s="115" t="s">
        <v>205</v>
      </c>
      <c r="B140" s="66" t="s">
        <v>16</v>
      </c>
      <c r="C140" s="10" t="s">
        <v>8</v>
      </c>
      <c r="D140" s="11">
        <v>28</v>
      </c>
      <c r="E140" s="34"/>
      <c r="F140" s="34">
        <f>D140*E140</f>
        <v>0</v>
      </c>
      <c r="G140" s="38">
        <f>SUM(F131:F140)</f>
        <v>0</v>
      </c>
      <c r="H140" s="71"/>
    </row>
    <row r="141" spans="1:8" s="12" customFormat="1" x14ac:dyDescent="0.35">
      <c r="A141" s="108" t="s">
        <v>75</v>
      </c>
      <c r="B141" s="98" t="s">
        <v>25</v>
      </c>
      <c r="C141" s="93"/>
      <c r="D141" s="94"/>
      <c r="E141" s="95"/>
      <c r="F141" s="96"/>
      <c r="G141" s="97"/>
      <c r="H141" s="71"/>
    </row>
    <row r="142" spans="1:8" x14ac:dyDescent="0.35">
      <c r="A142" s="42"/>
      <c r="B142" s="43" t="s">
        <v>69</v>
      </c>
      <c r="C142" s="44"/>
      <c r="D142" s="45"/>
      <c r="E142" s="46"/>
      <c r="F142" s="46"/>
      <c r="G142" s="82"/>
      <c r="H142" s="71"/>
    </row>
    <row r="143" spans="1:8" ht="26.5" x14ac:dyDescent="0.35">
      <c r="A143" s="115" t="s">
        <v>111</v>
      </c>
      <c r="B143" s="66" t="s">
        <v>62</v>
      </c>
      <c r="C143" s="10" t="s">
        <v>6</v>
      </c>
      <c r="D143" s="11">
        <v>2</v>
      </c>
      <c r="E143" s="34"/>
      <c r="F143" s="34">
        <f>D143*E143</f>
        <v>0</v>
      </c>
      <c r="G143" s="14"/>
      <c r="H143" s="68"/>
    </row>
    <row r="144" spans="1:8" ht="26.5" x14ac:dyDescent="0.35">
      <c r="A144" s="115" t="s">
        <v>112</v>
      </c>
      <c r="B144" s="66" t="s">
        <v>61</v>
      </c>
      <c r="C144" s="10" t="s">
        <v>6</v>
      </c>
      <c r="D144" s="11">
        <v>2</v>
      </c>
      <c r="E144" s="34"/>
      <c r="F144" s="34">
        <f t="shared" ref="F144:F148" si="13">D144*E144</f>
        <v>0</v>
      </c>
      <c r="G144" s="14"/>
      <c r="H144" s="68"/>
    </row>
    <row r="145" spans="1:8" x14ac:dyDescent="0.35">
      <c r="A145" s="115" t="s">
        <v>113</v>
      </c>
      <c r="B145" s="66" t="s">
        <v>63</v>
      </c>
      <c r="C145" s="10" t="s">
        <v>6</v>
      </c>
      <c r="D145" s="11">
        <v>2</v>
      </c>
      <c r="E145" s="34"/>
      <c r="F145" s="34">
        <f t="shared" si="13"/>
        <v>0</v>
      </c>
      <c r="G145" s="14"/>
      <c r="H145" s="68"/>
    </row>
    <row r="146" spans="1:8" x14ac:dyDescent="0.35">
      <c r="A146" s="115" t="s">
        <v>136</v>
      </c>
      <c r="B146" s="66" t="s">
        <v>64</v>
      </c>
      <c r="C146" s="10" t="s">
        <v>6</v>
      </c>
      <c r="D146" s="11">
        <v>2</v>
      </c>
      <c r="E146" s="34"/>
      <c r="F146" s="34">
        <f t="shared" si="13"/>
        <v>0</v>
      </c>
      <c r="G146" s="14"/>
      <c r="H146" s="68"/>
    </row>
    <row r="147" spans="1:8" x14ac:dyDescent="0.35">
      <c r="A147" s="115" t="s">
        <v>206</v>
      </c>
      <c r="B147" s="66" t="s">
        <v>65</v>
      </c>
      <c r="C147" s="10" t="s">
        <v>8</v>
      </c>
      <c r="D147" s="11">
        <v>25</v>
      </c>
      <c r="E147" s="34"/>
      <c r="F147" s="34">
        <f t="shared" si="13"/>
        <v>0</v>
      </c>
      <c r="G147" s="14"/>
      <c r="H147" s="68"/>
    </row>
    <row r="148" spans="1:8" x14ac:dyDescent="0.35">
      <c r="A148" s="115" t="s">
        <v>207</v>
      </c>
      <c r="B148" s="66" t="s">
        <v>66</v>
      </c>
      <c r="C148" s="10" t="s">
        <v>5</v>
      </c>
      <c r="D148" s="11">
        <v>6</v>
      </c>
      <c r="E148" s="34"/>
      <c r="F148" s="34">
        <f t="shared" si="13"/>
        <v>0</v>
      </c>
      <c r="G148" s="14"/>
      <c r="H148" s="68"/>
    </row>
    <row r="149" spans="1:8" x14ac:dyDescent="0.35">
      <c r="A149" s="65"/>
      <c r="B149" s="84" t="s">
        <v>39</v>
      </c>
      <c r="C149" s="47"/>
      <c r="D149" s="48"/>
      <c r="E149" s="49"/>
      <c r="F149" s="49"/>
      <c r="G149" s="26"/>
      <c r="H149" s="71"/>
    </row>
    <row r="150" spans="1:8" x14ac:dyDescent="0.35">
      <c r="A150" s="115" t="s">
        <v>208</v>
      </c>
      <c r="B150" s="66" t="s">
        <v>68</v>
      </c>
      <c r="C150" s="10" t="s">
        <v>8</v>
      </c>
      <c r="D150" s="11">
        <v>1</v>
      </c>
      <c r="E150" s="34"/>
      <c r="F150" s="34">
        <f>D150*E150</f>
        <v>0</v>
      </c>
      <c r="G150" s="26"/>
      <c r="H150" s="71"/>
    </row>
    <row r="151" spans="1:8" x14ac:dyDescent="0.35">
      <c r="A151" s="115" t="s">
        <v>209</v>
      </c>
      <c r="B151" s="66" t="s">
        <v>67</v>
      </c>
      <c r="C151" s="10" t="s">
        <v>8</v>
      </c>
      <c r="D151" s="11">
        <v>25</v>
      </c>
      <c r="E151" s="34"/>
      <c r="F151" s="34">
        <f>D151*E151</f>
        <v>0</v>
      </c>
      <c r="G151" s="26"/>
      <c r="H151" s="71"/>
    </row>
    <row r="152" spans="1:8" x14ac:dyDescent="0.35">
      <c r="A152" s="115" t="s">
        <v>210</v>
      </c>
      <c r="B152" s="66" t="s">
        <v>16</v>
      </c>
      <c r="C152" s="10" t="s">
        <v>8</v>
      </c>
      <c r="D152" s="11">
        <v>25</v>
      </c>
      <c r="E152" s="34"/>
      <c r="F152" s="34">
        <f>D152*E152</f>
        <v>0</v>
      </c>
      <c r="G152" s="38">
        <f>SUM(F143:F152)</f>
        <v>0</v>
      </c>
      <c r="H152" s="71"/>
    </row>
    <row r="153" spans="1:8" s="12" customFormat="1" x14ac:dyDescent="0.35">
      <c r="A153" s="109" t="s">
        <v>76</v>
      </c>
      <c r="B153" s="100" t="s">
        <v>26</v>
      </c>
      <c r="C153" s="101"/>
      <c r="D153" s="102"/>
      <c r="E153" s="103"/>
      <c r="F153" s="104"/>
      <c r="G153" s="69"/>
      <c r="H153" s="71"/>
    </row>
    <row r="154" spans="1:8" x14ac:dyDescent="0.35">
      <c r="A154" s="42"/>
      <c r="B154" s="83" t="s">
        <v>60</v>
      </c>
      <c r="C154" s="44"/>
      <c r="D154" s="45"/>
      <c r="E154" s="46"/>
      <c r="F154" s="46"/>
      <c r="G154" s="82"/>
      <c r="H154" s="71"/>
    </row>
    <row r="155" spans="1:8" ht="26.5" x14ac:dyDescent="0.35">
      <c r="A155" s="115" t="s">
        <v>114</v>
      </c>
      <c r="B155" s="66" t="s">
        <v>62</v>
      </c>
      <c r="C155" s="10" t="s">
        <v>6</v>
      </c>
      <c r="D155" s="11">
        <v>1</v>
      </c>
      <c r="E155" s="34"/>
      <c r="F155" s="34">
        <f>D155*E155</f>
        <v>0</v>
      </c>
      <c r="G155" s="14"/>
      <c r="H155" s="68"/>
    </row>
    <row r="156" spans="1:8" ht="26.5" x14ac:dyDescent="0.35">
      <c r="A156" s="115" t="s">
        <v>115</v>
      </c>
      <c r="B156" s="66" t="s">
        <v>61</v>
      </c>
      <c r="C156" s="10" t="s">
        <v>6</v>
      </c>
      <c r="D156" s="11">
        <v>1</v>
      </c>
      <c r="E156" s="34"/>
      <c r="F156" s="34">
        <f t="shared" ref="F156:F160" si="14">D156*E156</f>
        <v>0</v>
      </c>
      <c r="G156" s="14"/>
      <c r="H156" s="68"/>
    </row>
    <row r="157" spans="1:8" x14ac:dyDescent="0.35">
      <c r="A157" s="115" t="s">
        <v>116</v>
      </c>
      <c r="B157" s="66" t="s">
        <v>63</v>
      </c>
      <c r="C157" s="10" t="s">
        <v>6</v>
      </c>
      <c r="D157" s="11">
        <v>1</v>
      </c>
      <c r="E157" s="34"/>
      <c r="F157" s="34">
        <f t="shared" si="14"/>
        <v>0</v>
      </c>
      <c r="G157" s="14"/>
      <c r="H157" s="68"/>
    </row>
    <row r="158" spans="1:8" x14ac:dyDescent="0.35">
      <c r="A158" s="115" t="s">
        <v>135</v>
      </c>
      <c r="B158" s="66" t="s">
        <v>64</v>
      </c>
      <c r="C158" s="10" t="s">
        <v>6</v>
      </c>
      <c r="D158" s="11">
        <v>1</v>
      </c>
      <c r="E158" s="34"/>
      <c r="F158" s="34">
        <f t="shared" si="14"/>
        <v>0</v>
      </c>
      <c r="G158" s="14"/>
      <c r="H158" s="68"/>
    </row>
    <row r="159" spans="1:8" x14ac:dyDescent="0.35">
      <c r="A159" s="115" t="s">
        <v>211</v>
      </c>
      <c r="B159" s="66" t="s">
        <v>65</v>
      </c>
      <c r="C159" s="10" t="s">
        <v>8</v>
      </c>
      <c r="D159" s="11">
        <v>18.399999999999999</v>
      </c>
      <c r="E159" s="34"/>
      <c r="F159" s="34">
        <f t="shared" si="14"/>
        <v>0</v>
      </c>
      <c r="G159" s="14"/>
      <c r="H159" s="68"/>
    </row>
    <row r="160" spans="1:8" x14ac:dyDescent="0.35">
      <c r="A160" s="115" t="s">
        <v>212</v>
      </c>
      <c r="B160" s="66" t="s">
        <v>66</v>
      </c>
      <c r="C160" s="10" t="s">
        <v>5</v>
      </c>
      <c r="D160" s="11">
        <v>2.2000000000000002</v>
      </c>
      <c r="E160" s="34"/>
      <c r="F160" s="34">
        <f t="shared" si="14"/>
        <v>0</v>
      </c>
      <c r="G160" s="14"/>
      <c r="H160" s="68"/>
    </row>
    <row r="161" spans="1:8" x14ac:dyDescent="0.35">
      <c r="A161" s="65"/>
      <c r="B161" s="84" t="s">
        <v>39</v>
      </c>
      <c r="C161" s="47"/>
      <c r="D161" s="48"/>
      <c r="E161" s="49"/>
      <c r="F161" s="49"/>
      <c r="G161" s="26"/>
      <c r="H161" s="71"/>
    </row>
    <row r="162" spans="1:8" x14ac:dyDescent="0.35">
      <c r="A162" s="115" t="s">
        <v>213</v>
      </c>
      <c r="B162" s="66" t="s">
        <v>68</v>
      </c>
      <c r="C162" s="10" t="s">
        <v>8</v>
      </c>
      <c r="D162" s="11">
        <v>0.5</v>
      </c>
      <c r="E162" s="34"/>
      <c r="F162" s="34">
        <f>D162*E162</f>
        <v>0</v>
      </c>
      <c r="G162" s="26"/>
      <c r="H162" s="71"/>
    </row>
    <row r="163" spans="1:8" x14ac:dyDescent="0.35">
      <c r="A163" s="115" t="s">
        <v>214</v>
      </c>
      <c r="B163" s="66" t="s">
        <v>67</v>
      </c>
      <c r="C163" s="10" t="s">
        <v>8</v>
      </c>
      <c r="D163" s="11">
        <v>18.399999999999999</v>
      </c>
      <c r="E163" s="34"/>
      <c r="F163" s="34">
        <f>D163*E163</f>
        <v>0</v>
      </c>
      <c r="G163" s="26"/>
      <c r="H163" s="71"/>
    </row>
    <row r="164" spans="1:8" x14ac:dyDescent="0.35">
      <c r="A164" s="115" t="s">
        <v>215</v>
      </c>
      <c r="B164" s="66" t="s">
        <v>16</v>
      </c>
      <c r="C164" s="10" t="s">
        <v>8</v>
      </c>
      <c r="D164" s="11">
        <v>18.399999999999999</v>
      </c>
      <c r="E164" s="34"/>
      <c r="F164" s="34">
        <f>D164*E164</f>
        <v>0</v>
      </c>
      <c r="G164" s="38">
        <f>SUM(F155:F164)</f>
        <v>0</v>
      </c>
      <c r="H164" s="71"/>
    </row>
    <row r="165" spans="1:8" s="12" customFormat="1" x14ac:dyDescent="0.35">
      <c r="A165" s="91">
        <v>1.1499999999999999</v>
      </c>
      <c r="B165" s="98" t="s">
        <v>27</v>
      </c>
      <c r="C165" s="93"/>
      <c r="D165" s="94"/>
      <c r="E165" s="95"/>
      <c r="F165" s="96"/>
      <c r="G165" s="97"/>
      <c r="H165" s="71"/>
    </row>
    <row r="166" spans="1:8" x14ac:dyDescent="0.35">
      <c r="A166" s="42"/>
      <c r="B166" s="83" t="s">
        <v>60</v>
      </c>
      <c r="C166" s="44"/>
      <c r="D166" s="45"/>
      <c r="E166" s="46"/>
      <c r="F166" s="46"/>
      <c r="G166" s="82"/>
      <c r="H166" s="71"/>
    </row>
    <row r="167" spans="1:8" ht="26.5" x14ac:dyDescent="0.35">
      <c r="A167" s="115" t="s">
        <v>117</v>
      </c>
      <c r="B167" s="66" t="s">
        <v>62</v>
      </c>
      <c r="C167" s="10" t="s">
        <v>6</v>
      </c>
      <c r="D167" s="11">
        <v>1</v>
      </c>
      <c r="E167" s="34"/>
      <c r="F167" s="34">
        <f>D167*E167</f>
        <v>0</v>
      </c>
      <c r="G167" s="14"/>
      <c r="H167" s="68"/>
    </row>
    <row r="168" spans="1:8" ht="26.5" x14ac:dyDescent="0.35">
      <c r="A168" s="115" t="s">
        <v>118</v>
      </c>
      <c r="B168" s="66" t="s">
        <v>61</v>
      </c>
      <c r="C168" s="10" t="s">
        <v>6</v>
      </c>
      <c r="D168" s="11">
        <v>1</v>
      </c>
      <c r="E168" s="34"/>
      <c r="F168" s="34">
        <f t="shared" ref="F168:F172" si="15">D168*E168</f>
        <v>0</v>
      </c>
      <c r="G168" s="14"/>
      <c r="H168" s="68"/>
    </row>
    <row r="169" spans="1:8" x14ac:dyDescent="0.35">
      <c r="A169" s="115" t="s">
        <v>119</v>
      </c>
      <c r="B169" s="66" t="s">
        <v>63</v>
      </c>
      <c r="C169" s="10" t="s">
        <v>6</v>
      </c>
      <c r="D169" s="11">
        <v>1</v>
      </c>
      <c r="E169" s="34"/>
      <c r="F169" s="34">
        <f t="shared" si="15"/>
        <v>0</v>
      </c>
      <c r="G169" s="14"/>
      <c r="H169" s="68"/>
    </row>
    <row r="170" spans="1:8" x14ac:dyDescent="0.35">
      <c r="A170" s="115" t="s">
        <v>134</v>
      </c>
      <c r="B170" s="66" t="s">
        <v>64</v>
      </c>
      <c r="C170" s="10" t="s">
        <v>6</v>
      </c>
      <c r="D170" s="11">
        <v>1</v>
      </c>
      <c r="E170" s="34"/>
      <c r="F170" s="34">
        <f t="shared" si="15"/>
        <v>0</v>
      </c>
      <c r="G170" s="14"/>
      <c r="H170" s="68"/>
    </row>
    <row r="171" spans="1:8" x14ac:dyDescent="0.35">
      <c r="A171" s="115" t="s">
        <v>216</v>
      </c>
      <c r="B171" s="66" t="s">
        <v>65</v>
      </c>
      <c r="C171" s="10" t="s">
        <v>8</v>
      </c>
      <c r="D171" s="11">
        <v>18</v>
      </c>
      <c r="E171" s="34"/>
      <c r="F171" s="34">
        <f t="shared" si="15"/>
        <v>0</v>
      </c>
      <c r="G171" s="14"/>
      <c r="H171" s="68"/>
    </row>
    <row r="172" spans="1:8" x14ac:dyDescent="0.35">
      <c r="A172" s="115" t="s">
        <v>217</v>
      </c>
      <c r="B172" s="66" t="s">
        <v>66</v>
      </c>
      <c r="C172" s="10" t="s">
        <v>5</v>
      </c>
      <c r="D172" s="11">
        <v>2.2000000000000002</v>
      </c>
      <c r="E172" s="34"/>
      <c r="F172" s="34">
        <f t="shared" si="15"/>
        <v>0</v>
      </c>
      <c r="G172" s="14"/>
      <c r="H172" s="68"/>
    </row>
    <row r="173" spans="1:8" x14ac:dyDescent="0.35">
      <c r="A173" s="65"/>
      <c r="B173" s="84" t="s">
        <v>39</v>
      </c>
      <c r="C173" s="47"/>
      <c r="D173" s="48"/>
      <c r="E173" s="49"/>
      <c r="F173" s="49"/>
      <c r="G173" s="26"/>
      <c r="H173" s="71"/>
    </row>
    <row r="174" spans="1:8" x14ac:dyDescent="0.35">
      <c r="A174" s="115" t="s">
        <v>218</v>
      </c>
      <c r="B174" s="66" t="s">
        <v>68</v>
      </c>
      <c r="C174" s="10" t="s">
        <v>8</v>
      </c>
      <c r="D174" s="11">
        <v>0.5</v>
      </c>
      <c r="E174" s="34"/>
      <c r="F174" s="34">
        <f>D174*E174</f>
        <v>0</v>
      </c>
      <c r="G174" s="26"/>
      <c r="H174" s="71"/>
    </row>
    <row r="175" spans="1:8" x14ac:dyDescent="0.35">
      <c r="A175" s="115" t="s">
        <v>219</v>
      </c>
      <c r="B175" s="66" t="s">
        <v>67</v>
      </c>
      <c r="C175" s="10" t="s">
        <v>8</v>
      </c>
      <c r="D175" s="11">
        <v>18</v>
      </c>
      <c r="E175" s="34"/>
      <c r="F175" s="34">
        <f>D175*E175</f>
        <v>0</v>
      </c>
      <c r="G175" s="26"/>
      <c r="H175" s="71"/>
    </row>
    <row r="176" spans="1:8" x14ac:dyDescent="0.35">
      <c r="A176" s="115" t="s">
        <v>220</v>
      </c>
      <c r="B176" s="66" t="s">
        <v>16</v>
      </c>
      <c r="C176" s="10" t="s">
        <v>8</v>
      </c>
      <c r="D176" s="11">
        <v>18</v>
      </c>
      <c r="E176" s="34"/>
      <c r="F176" s="34">
        <f>D176*E176</f>
        <v>0</v>
      </c>
      <c r="G176" s="38">
        <f>SUM(F167:F176)</f>
        <v>0</v>
      </c>
      <c r="H176" s="71"/>
    </row>
    <row r="177" spans="1:8" s="12" customFormat="1" x14ac:dyDescent="0.35">
      <c r="A177" s="108" t="s">
        <v>77</v>
      </c>
      <c r="B177" s="98" t="s">
        <v>28</v>
      </c>
      <c r="C177" s="93"/>
      <c r="D177" s="94"/>
      <c r="E177" s="95"/>
      <c r="F177" s="96"/>
      <c r="G177" s="97"/>
      <c r="H177" s="71"/>
    </row>
    <row r="178" spans="1:8" x14ac:dyDescent="0.35">
      <c r="A178" s="42"/>
      <c r="B178" s="83" t="s">
        <v>60</v>
      </c>
      <c r="C178" s="44"/>
      <c r="D178" s="45"/>
      <c r="E178" s="46"/>
      <c r="F178" s="46"/>
      <c r="G178" s="82"/>
      <c r="H178" s="71"/>
    </row>
    <row r="179" spans="1:8" ht="26.5" x14ac:dyDescent="0.35">
      <c r="A179" s="115" t="s">
        <v>120</v>
      </c>
      <c r="B179" s="66" t="s">
        <v>62</v>
      </c>
      <c r="C179" s="10" t="s">
        <v>6</v>
      </c>
      <c r="D179" s="11">
        <v>1</v>
      </c>
      <c r="E179" s="34"/>
      <c r="F179" s="34">
        <f>D179*E179</f>
        <v>0</v>
      </c>
      <c r="G179" s="14"/>
      <c r="H179" s="68"/>
    </row>
    <row r="180" spans="1:8" ht="26.5" x14ac:dyDescent="0.35">
      <c r="A180" s="115" t="s">
        <v>121</v>
      </c>
      <c r="B180" s="66" t="s">
        <v>61</v>
      </c>
      <c r="C180" s="10" t="s">
        <v>6</v>
      </c>
      <c r="D180" s="11">
        <v>1</v>
      </c>
      <c r="E180" s="34"/>
      <c r="F180" s="34">
        <f t="shared" ref="F180:F184" si="16">D180*E180</f>
        <v>0</v>
      </c>
      <c r="G180" s="14"/>
      <c r="H180" s="68"/>
    </row>
    <row r="181" spans="1:8" x14ac:dyDescent="0.35">
      <c r="A181" s="115" t="s">
        <v>122</v>
      </c>
      <c r="B181" s="66" t="s">
        <v>63</v>
      </c>
      <c r="C181" s="10" t="s">
        <v>6</v>
      </c>
      <c r="D181" s="11">
        <v>1</v>
      </c>
      <c r="E181" s="34"/>
      <c r="F181" s="34">
        <f t="shared" si="16"/>
        <v>0</v>
      </c>
      <c r="G181" s="14"/>
      <c r="H181" s="68"/>
    </row>
    <row r="182" spans="1:8" x14ac:dyDescent="0.35">
      <c r="A182" s="115" t="s">
        <v>133</v>
      </c>
      <c r="B182" s="66" t="s">
        <v>64</v>
      </c>
      <c r="C182" s="10" t="s">
        <v>6</v>
      </c>
      <c r="D182" s="11">
        <v>1</v>
      </c>
      <c r="E182" s="34"/>
      <c r="F182" s="34">
        <f t="shared" si="16"/>
        <v>0</v>
      </c>
      <c r="G182" s="14"/>
      <c r="H182" s="68"/>
    </row>
    <row r="183" spans="1:8" x14ac:dyDescent="0.35">
      <c r="A183" s="115" t="s">
        <v>221</v>
      </c>
      <c r="B183" s="66" t="s">
        <v>65</v>
      </c>
      <c r="C183" s="10" t="s">
        <v>8</v>
      </c>
      <c r="D183" s="11">
        <v>18</v>
      </c>
      <c r="E183" s="34"/>
      <c r="F183" s="34">
        <f t="shared" si="16"/>
        <v>0</v>
      </c>
      <c r="G183" s="14"/>
      <c r="H183" s="68"/>
    </row>
    <row r="184" spans="1:8" x14ac:dyDescent="0.35">
      <c r="A184" s="115" t="s">
        <v>222</v>
      </c>
      <c r="B184" s="66" t="s">
        <v>66</v>
      </c>
      <c r="C184" s="10" t="s">
        <v>5</v>
      </c>
      <c r="D184" s="11">
        <v>2.2000000000000002</v>
      </c>
      <c r="E184" s="34"/>
      <c r="F184" s="34">
        <f t="shared" si="16"/>
        <v>0</v>
      </c>
      <c r="G184" s="14"/>
      <c r="H184" s="68"/>
    </row>
    <row r="185" spans="1:8" x14ac:dyDescent="0.35">
      <c r="A185" s="65"/>
      <c r="B185" s="84" t="s">
        <v>39</v>
      </c>
      <c r="C185" s="47"/>
      <c r="D185" s="48"/>
      <c r="E185" s="49"/>
      <c r="F185" s="49"/>
      <c r="G185" s="26"/>
      <c r="H185" s="71"/>
    </row>
    <row r="186" spans="1:8" x14ac:dyDescent="0.35">
      <c r="A186" s="115" t="s">
        <v>223</v>
      </c>
      <c r="B186" s="66" t="s">
        <v>68</v>
      </c>
      <c r="C186" s="10" t="s">
        <v>8</v>
      </c>
      <c r="D186" s="11">
        <v>0.5</v>
      </c>
      <c r="E186" s="34"/>
      <c r="F186" s="34">
        <f>D186*E186</f>
        <v>0</v>
      </c>
      <c r="G186" s="26"/>
      <c r="H186" s="71"/>
    </row>
    <row r="187" spans="1:8" x14ac:dyDescent="0.35">
      <c r="A187" s="115" t="s">
        <v>224</v>
      </c>
      <c r="B187" s="66" t="s">
        <v>67</v>
      </c>
      <c r="C187" s="10" t="s">
        <v>8</v>
      </c>
      <c r="D187" s="11">
        <v>18</v>
      </c>
      <c r="E187" s="34"/>
      <c r="F187" s="34">
        <f>D187*E187</f>
        <v>0</v>
      </c>
      <c r="G187" s="26"/>
      <c r="H187" s="71"/>
    </row>
    <row r="188" spans="1:8" x14ac:dyDescent="0.35">
      <c r="A188" s="115" t="s">
        <v>225</v>
      </c>
      <c r="B188" s="66" t="s">
        <v>16</v>
      </c>
      <c r="C188" s="10" t="s">
        <v>8</v>
      </c>
      <c r="D188" s="11">
        <v>18</v>
      </c>
      <c r="E188" s="34"/>
      <c r="F188" s="34">
        <f>D188*E188</f>
        <v>0</v>
      </c>
      <c r="G188" s="38">
        <f>SUM(F179:F188)</f>
        <v>0</v>
      </c>
      <c r="H188" s="71"/>
    </row>
    <row r="189" spans="1:8" x14ac:dyDescent="0.35">
      <c r="A189" s="108" t="s">
        <v>78</v>
      </c>
      <c r="B189" s="92" t="s">
        <v>30</v>
      </c>
      <c r="C189" s="93"/>
      <c r="D189" s="94"/>
      <c r="E189" s="95"/>
      <c r="F189" s="95"/>
      <c r="G189" s="97"/>
      <c r="H189" s="71"/>
    </row>
    <row r="190" spans="1:8" x14ac:dyDescent="0.35">
      <c r="A190" s="42"/>
      <c r="B190" s="83" t="s">
        <v>60</v>
      </c>
      <c r="C190" s="44"/>
      <c r="D190" s="45"/>
      <c r="E190" s="46"/>
      <c r="F190" s="46"/>
      <c r="G190" s="82"/>
      <c r="H190" s="71"/>
    </row>
    <row r="191" spans="1:8" ht="26.5" x14ac:dyDescent="0.35">
      <c r="A191" s="115" t="s">
        <v>123</v>
      </c>
      <c r="B191" s="66" t="s">
        <v>62</v>
      </c>
      <c r="C191" s="10" t="s">
        <v>6</v>
      </c>
      <c r="D191" s="11">
        <v>3</v>
      </c>
      <c r="E191" s="34"/>
      <c r="F191" s="34">
        <f>D191*E191</f>
        <v>0</v>
      </c>
      <c r="G191" s="14"/>
      <c r="H191" s="68"/>
    </row>
    <row r="192" spans="1:8" ht="26.5" x14ac:dyDescent="0.35">
      <c r="A192" s="115" t="s">
        <v>124</v>
      </c>
      <c r="B192" s="66" t="s">
        <v>61</v>
      </c>
      <c r="C192" s="10" t="s">
        <v>6</v>
      </c>
      <c r="D192" s="11">
        <v>2</v>
      </c>
      <c r="E192" s="34"/>
      <c r="F192" s="34">
        <f t="shared" ref="F192:F196" si="17">D192*E192</f>
        <v>0</v>
      </c>
      <c r="G192" s="14"/>
      <c r="H192" s="68"/>
    </row>
    <row r="193" spans="1:8" x14ac:dyDescent="0.35">
      <c r="A193" s="115" t="s">
        <v>125</v>
      </c>
      <c r="B193" s="66" t="s">
        <v>63</v>
      </c>
      <c r="C193" s="10" t="s">
        <v>6</v>
      </c>
      <c r="D193" s="11">
        <v>3</v>
      </c>
      <c r="E193" s="34"/>
      <c r="F193" s="34">
        <f t="shared" si="17"/>
        <v>0</v>
      </c>
      <c r="G193" s="14"/>
      <c r="H193" s="68"/>
    </row>
    <row r="194" spans="1:8" x14ac:dyDescent="0.35">
      <c r="A194" s="115" t="s">
        <v>132</v>
      </c>
      <c r="B194" s="66" t="s">
        <v>64</v>
      </c>
      <c r="C194" s="10" t="s">
        <v>6</v>
      </c>
      <c r="D194" s="11">
        <v>3</v>
      </c>
      <c r="E194" s="34"/>
      <c r="F194" s="34">
        <f t="shared" si="17"/>
        <v>0</v>
      </c>
      <c r="G194" s="14"/>
      <c r="H194" s="68"/>
    </row>
    <row r="195" spans="1:8" x14ac:dyDescent="0.35">
      <c r="A195" s="115" t="s">
        <v>226</v>
      </c>
      <c r="B195" s="66" t="s">
        <v>65</v>
      </c>
      <c r="C195" s="10" t="s">
        <v>8</v>
      </c>
      <c r="D195" s="11">
        <v>22.7</v>
      </c>
      <c r="E195" s="34"/>
      <c r="F195" s="34">
        <f t="shared" si="17"/>
        <v>0</v>
      </c>
      <c r="G195" s="14"/>
      <c r="H195" s="68"/>
    </row>
    <row r="196" spans="1:8" x14ac:dyDescent="0.35">
      <c r="A196" s="115" t="s">
        <v>227</v>
      </c>
      <c r="B196" s="66" t="s">
        <v>66</v>
      </c>
      <c r="C196" s="10" t="s">
        <v>5</v>
      </c>
      <c r="D196" s="11">
        <v>6.2</v>
      </c>
      <c r="E196" s="34"/>
      <c r="F196" s="34">
        <f t="shared" si="17"/>
        <v>0</v>
      </c>
      <c r="G196" s="14"/>
      <c r="H196" s="68"/>
    </row>
    <row r="197" spans="1:8" x14ac:dyDescent="0.35">
      <c r="A197" s="65"/>
      <c r="B197" s="84" t="s">
        <v>39</v>
      </c>
      <c r="C197" s="47"/>
      <c r="D197" s="48"/>
      <c r="E197" s="49"/>
      <c r="F197" s="49"/>
      <c r="G197" s="26"/>
      <c r="H197" s="71"/>
    </row>
    <row r="198" spans="1:8" x14ac:dyDescent="0.35">
      <c r="A198" s="115" t="s">
        <v>228</v>
      </c>
      <c r="B198" s="66" t="s">
        <v>68</v>
      </c>
      <c r="C198" s="10" t="s">
        <v>8</v>
      </c>
      <c r="D198" s="11">
        <v>1</v>
      </c>
      <c r="E198" s="34"/>
      <c r="F198" s="34">
        <f>D198*E198</f>
        <v>0</v>
      </c>
      <c r="G198" s="26"/>
      <c r="H198" s="71"/>
    </row>
    <row r="199" spans="1:8" x14ac:dyDescent="0.35">
      <c r="A199" s="115" t="s">
        <v>229</v>
      </c>
      <c r="B199" s="66" t="s">
        <v>67</v>
      </c>
      <c r="C199" s="10" t="s">
        <v>8</v>
      </c>
      <c r="D199" s="11">
        <v>22.7</v>
      </c>
      <c r="E199" s="34"/>
      <c r="F199" s="34">
        <f>D199*E199</f>
        <v>0</v>
      </c>
      <c r="G199" s="26"/>
      <c r="H199" s="71"/>
    </row>
    <row r="200" spans="1:8" x14ac:dyDescent="0.35">
      <c r="A200" s="115" t="s">
        <v>230</v>
      </c>
      <c r="B200" s="66" t="s">
        <v>16</v>
      </c>
      <c r="C200" s="10" t="s">
        <v>8</v>
      </c>
      <c r="D200" s="11">
        <v>22.7</v>
      </c>
      <c r="E200" s="34"/>
      <c r="F200" s="34">
        <f>D200*E200</f>
        <v>0</v>
      </c>
      <c r="G200" s="38">
        <f>SUM(F191:F200)</f>
        <v>0</v>
      </c>
      <c r="H200" s="71"/>
    </row>
    <row r="201" spans="1:8" s="12" customFormat="1" x14ac:dyDescent="0.35">
      <c r="A201" s="108" t="s">
        <v>147</v>
      </c>
      <c r="B201" s="98" t="s">
        <v>33</v>
      </c>
      <c r="C201" s="93"/>
      <c r="D201" s="94"/>
      <c r="E201" s="95"/>
      <c r="F201" s="96"/>
      <c r="G201" s="97"/>
      <c r="H201" s="71"/>
    </row>
    <row r="202" spans="1:8" x14ac:dyDescent="0.35">
      <c r="A202" s="42"/>
      <c r="B202" s="83" t="s">
        <v>60</v>
      </c>
      <c r="C202" s="44"/>
      <c r="D202" s="45"/>
      <c r="E202" s="46"/>
      <c r="F202" s="46"/>
      <c r="G202" s="82"/>
      <c r="H202" s="71"/>
    </row>
    <row r="203" spans="1:8" ht="26.5" x14ac:dyDescent="0.35">
      <c r="A203" s="115" t="s">
        <v>231</v>
      </c>
      <c r="B203" s="66" t="s">
        <v>62</v>
      </c>
      <c r="C203" s="10" t="s">
        <v>6</v>
      </c>
      <c r="D203" s="11">
        <v>1</v>
      </c>
      <c r="E203" s="34"/>
      <c r="F203" s="34">
        <f>D203*E203</f>
        <v>0</v>
      </c>
      <c r="G203" s="14"/>
      <c r="H203" s="68"/>
    </row>
    <row r="204" spans="1:8" ht="26.5" x14ac:dyDescent="0.35">
      <c r="A204" s="115" t="s">
        <v>232</v>
      </c>
      <c r="B204" s="66" t="s">
        <v>61</v>
      </c>
      <c r="C204" s="10" t="s">
        <v>6</v>
      </c>
      <c r="D204" s="11">
        <v>1</v>
      </c>
      <c r="E204" s="34"/>
      <c r="F204" s="34">
        <f t="shared" ref="F204:F208" si="18">D204*E204</f>
        <v>0</v>
      </c>
      <c r="G204" s="14"/>
      <c r="H204" s="68"/>
    </row>
    <row r="205" spans="1:8" x14ac:dyDescent="0.35">
      <c r="A205" s="115" t="s">
        <v>233</v>
      </c>
      <c r="B205" s="66" t="s">
        <v>63</v>
      </c>
      <c r="C205" s="10" t="s">
        <v>6</v>
      </c>
      <c r="D205" s="11">
        <v>1</v>
      </c>
      <c r="E205" s="34"/>
      <c r="F205" s="34">
        <f t="shared" si="18"/>
        <v>0</v>
      </c>
      <c r="G205" s="14"/>
      <c r="H205" s="68"/>
    </row>
    <row r="206" spans="1:8" x14ac:dyDescent="0.35">
      <c r="A206" s="115" t="s">
        <v>234</v>
      </c>
      <c r="B206" s="66" t="s">
        <v>64</v>
      </c>
      <c r="C206" s="10" t="s">
        <v>6</v>
      </c>
      <c r="D206" s="11">
        <v>1</v>
      </c>
      <c r="E206" s="34"/>
      <c r="F206" s="34">
        <f t="shared" si="18"/>
        <v>0</v>
      </c>
      <c r="G206" s="14"/>
      <c r="H206" s="68"/>
    </row>
    <row r="207" spans="1:8" x14ac:dyDescent="0.35">
      <c r="A207" s="115" t="s">
        <v>235</v>
      </c>
      <c r="B207" s="66" t="s">
        <v>65</v>
      </c>
      <c r="C207" s="10" t="s">
        <v>8</v>
      </c>
      <c r="D207" s="11">
        <v>18</v>
      </c>
      <c r="E207" s="34"/>
      <c r="F207" s="34">
        <f t="shared" si="18"/>
        <v>0</v>
      </c>
      <c r="G207" s="14"/>
      <c r="H207" s="68"/>
    </row>
    <row r="208" spans="1:8" x14ac:dyDescent="0.35">
      <c r="A208" s="115" t="s">
        <v>236</v>
      </c>
      <c r="B208" s="66" t="s">
        <v>66</v>
      </c>
      <c r="C208" s="10" t="s">
        <v>5</v>
      </c>
      <c r="D208" s="11">
        <v>2.2000000000000002</v>
      </c>
      <c r="E208" s="34"/>
      <c r="F208" s="34">
        <f t="shared" si="18"/>
        <v>0</v>
      </c>
      <c r="G208" s="14"/>
      <c r="H208" s="68"/>
    </row>
    <row r="209" spans="1:8" x14ac:dyDescent="0.35">
      <c r="A209" s="65"/>
      <c r="B209" s="84" t="s">
        <v>39</v>
      </c>
      <c r="C209" s="47"/>
      <c r="D209" s="48"/>
      <c r="E209" s="49"/>
      <c r="F209" s="49"/>
      <c r="G209" s="26"/>
      <c r="H209" s="71"/>
    </row>
    <row r="210" spans="1:8" x14ac:dyDescent="0.35">
      <c r="A210" s="115" t="s">
        <v>237</v>
      </c>
      <c r="B210" s="66" t="s">
        <v>68</v>
      </c>
      <c r="C210" s="10" t="s">
        <v>8</v>
      </c>
      <c r="D210" s="11">
        <v>0.5</v>
      </c>
      <c r="E210" s="34"/>
      <c r="F210" s="34">
        <f>D210*E210</f>
        <v>0</v>
      </c>
      <c r="G210" s="26"/>
      <c r="H210" s="71"/>
    </row>
    <row r="211" spans="1:8" x14ac:dyDescent="0.35">
      <c r="A211" s="115" t="s">
        <v>238</v>
      </c>
      <c r="B211" s="66" t="s">
        <v>67</v>
      </c>
      <c r="C211" s="10" t="s">
        <v>8</v>
      </c>
      <c r="D211" s="11">
        <v>18</v>
      </c>
      <c r="E211" s="34"/>
      <c r="F211" s="34">
        <f>D211*E211</f>
        <v>0</v>
      </c>
      <c r="G211" s="26"/>
      <c r="H211" s="71"/>
    </row>
    <row r="212" spans="1:8" x14ac:dyDescent="0.35">
      <c r="A212" s="115" t="s">
        <v>239</v>
      </c>
      <c r="B212" s="66" t="s">
        <v>16</v>
      </c>
      <c r="C212" s="10" t="s">
        <v>8</v>
      </c>
      <c r="D212" s="11">
        <v>18</v>
      </c>
      <c r="E212" s="34"/>
      <c r="F212" s="34">
        <f>D212*E212</f>
        <v>0</v>
      </c>
      <c r="G212" s="38">
        <f>SUM(F203:F212)</f>
        <v>0</v>
      </c>
      <c r="H212" s="71"/>
    </row>
    <row r="213" spans="1:8" x14ac:dyDescent="0.35">
      <c r="A213" s="56"/>
      <c r="B213" s="57"/>
      <c r="C213" s="58"/>
      <c r="D213" s="59"/>
      <c r="E213" s="60"/>
      <c r="F213" s="60"/>
      <c r="G213" s="63" t="s">
        <v>11</v>
      </c>
      <c r="H213" s="62">
        <f>SUM(F9:F212)</f>
        <v>0</v>
      </c>
    </row>
    <row r="214" spans="1:8" x14ac:dyDescent="0.35">
      <c r="A214" s="50">
        <v>2</v>
      </c>
      <c r="B214" s="51" t="s">
        <v>129</v>
      </c>
      <c r="C214" s="52"/>
      <c r="D214" s="53"/>
      <c r="E214" s="54"/>
      <c r="F214" s="54"/>
      <c r="G214" s="55"/>
      <c r="H214" s="70"/>
    </row>
    <row r="215" spans="1:8" x14ac:dyDescent="0.35">
      <c r="A215" s="2">
        <v>2.0099999999999998</v>
      </c>
      <c r="B215" s="3" t="s">
        <v>15</v>
      </c>
      <c r="C215" s="4" t="s">
        <v>8</v>
      </c>
      <c r="D215" s="5">
        <v>18.350000000000001</v>
      </c>
      <c r="E215" s="33"/>
      <c r="F215" s="34">
        <f t="shared" ref="F215" si="19">D215*E215</f>
        <v>0</v>
      </c>
      <c r="G215" s="13"/>
      <c r="H215" s="68"/>
    </row>
    <row r="216" spans="1:8" x14ac:dyDescent="0.35">
      <c r="A216" s="2">
        <v>2.02</v>
      </c>
      <c r="B216" s="105" t="s">
        <v>130</v>
      </c>
      <c r="C216" s="106" t="s">
        <v>5</v>
      </c>
      <c r="D216" s="5">
        <v>4.2</v>
      </c>
      <c r="E216" s="33"/>
      <c r="F216" s="34">
        <f t="shared" ref="F216" si="20">D216*E216</f>
        <v>0</v>
      </c>
      <c r="G216" s="13"/>
      <c r="H216" s="68"/>
    </row>
    <row r="217" spans="1:8" x14ac:dyDescent="0.35">
      <c r="A217" s="2">
        <v>2.0299999999999998</v>
      </c>
      <c r="B217" s="107" t="s">
        <v>131</v>
      </c>
      <c r="C217" s="106" t="s">
        <v>5</v>
      </c>
      <c r="D217" s="5">
        <v>8.1999999999999993</v>
      </c>
      <c r="E217" s="33"/>
      <c r="F217" s="34">
        <f t="shared" ref="F217" si="21">D217*E217</f>
        <v>0</v>
      </c>
      <c r="G217" s="13"/>
      <c r="H217" s="68"/>
    </row>
    <row r="218" spans="1:8" x14ac:dyDescent="0.35">
      <c r="A218" s="22"/>
      <c r="B218" s="40"/>
      <c r="C218" s="23"/>
      <c r="D218" s="24"/>
      <c r="E218" s="36"/>
      <c r="F218" s="36"/>
      <c r="G218" s="64" t="s">
        <v>40</v>
      </c>
      <c r="H218" s="41">
        <f>SUM(F214:F217)</f>
        <v>0</v>
      </c>
    </row>
    <row r="219" spans="1:8" x14ac:dyDescent="0.35">
      <c r="A219" s="123" t="s">
        <v>34</v>
      </c>
      <c r="B219" s="123"/>
      <c r="C219" s="123"/>
      <c r="D219" s="123"/>
      <c r="E219" s="123"/>
      <c r="F219" s="61">
        <f>SUM(F6:F218)</f>
        <v>0</v>
      </c>
      <c r="H219" s="39">
        <f>SUM(H6:H218)</f>
        <v>0</v>
      </c>
    </row>
    <row r="220" spans="1:8" x14ac:dyDescent="0.35">
      <c r="A220" s="122" t="s">
        <v>35</v>
      </c>
      <c r="B220" s="122"/>
      <c r="C220" s="122"/>
      <c r="D220" s="122"/>
      <c r="E220" s="122"/>
      <c r="F220" s="77">
        <f>F219*10%</f>
        <v>0</v>
      </c>
    </row>
    <row r="221" spans="1:8" x14ac:dyDescent="0.35">
      <c r="A221" s="123" t="s">
        <v>36</v>
      </c>
      <c r="B221" s="123"/>
      <c r="C221" s="123"/>
      <c r="D221" s="123"/>
      <c r="E221" s="123"/>
      <c r="F221" s="61">
        <f>SUM(F219:F220)</f>
        <v>0</v>
      </c>
    </row>
  </sheetData>
  <mergeCells count="7">
    <mergeCell ref="A220:E220"/>
    <mergeCell ref="A221:E221"/>
    <mergeCell ref="A1:G1"/>
    <mergeCell ref="A2:G2"/>
    <mergeCell ref="A3:G3"/>
    <mergeCell ref="G5:H5"/>
    <mergeCell ref="A219:E219"/>
  </mergeCells>
  <phoneticPr fontId="7" type="noConversion"/>
  <pageMargins left="0.23622047244094491" right="0.23622047244094491" top="0.74803149606299213" bottom="0.74803149606299213" header="0.31496062992125984" footer="0.31496062992125984"/>
  <pageSetup paperSize="9" scale="82" orientation="portrait" horizontalDpi="1200" verticalDpi="1200" r:id="rId1"/>
  <rowBreaks count="5" manualBreakCount="5">
    <brk id="44" max="16383" man="1"/>
    <brk id="92" max="16383" man="1"/>
    <brk id="116" max="16383" man="1"/>
    <brk id="164" max="16383" man="1"/>
    <brk id="2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52990-A37B-4EB6-928D-01D395AC5C12}">
  <dimension ref="A1:C18"/>
  <sheetViews>
    <sheetView view="pageBreakPreview" zoomScale="90" zoomScaleNormal="100" zoomScaleSheetLayoutView="90" workbookViewId="0">
      <selection activeCell="D25" sqref="D25"/>
    </sheetView>
  </sheetViews>
  <sheetFormatPr baseColWidth="10" defaultRowHeight="14.5" x14ac:dyDescent="0.35"/>
  <cols>
    <col min="1" max="1" width="6.54296875" style="1" customWidth="1"/>
    <col min="2" max="2" width="57.453125" style="8" customWidth="1"/>
    <col min="3" max="3" width="15.81640625" style="1" customWidth="1"/>
  </cols>
  <sheetData>
    <row r="1" spans="1:3" x14ac:dyDescent="0.35">
      <c r="A1" s="124" t="s">
        <v>0</v>
      </c>
      <c r="B1" s="124"/>
      <c r="C1" s="124"/>
    </row>
    <row r="2" spans="1:3" ht="28.25" customHeight="1" x14ac:dyDescent="0.35">
      <c r="A2" s="125" t="s">
        <v>4</v>
      </c>
      <c r="B2" s="125"/>
      <c r="C2" s="125"/>
    </row>
    <row r="3" spans="1:3" ht="39" customHeight="1" x14ac:dyDescent="0.35">
      <c r="A3" s="127" t="s">
        <v>41</v>
      </c>
      <c r="B3" s="127"/>
      <c r="C3" s="127"/>
    </row>
    <row r="4" spans="1:3" x14ac:dyDescent="0.35">
      <c r="A4" s="29"/>
      <c r="B4" s="75">
        <v>45471</v>
      </c>
      <c r="C4" s="29"/>
    </row>
    <row r="5" spans="1:3" x14ac:dyDescent="0.35">
      <c r="A5" s="112" t="s">
        <v>164</v>
      </c>
      <c r="B5" s="113"/>
      <c r="C5" s="16"/>
    </row>
    <row r="6" spans="1:3" x14ac:dyDescent="0.35">
      <c r="A6" s="79"/>
      <c r="B6" s="80" t="s">
        <v>1</v>
      </c>
      <c r="C6" s="79" t="s">
        <v>42</v>
      </c>
    </row>
    <row r="7" spans="1:3" x14ac:dyDescent="0.35">
      <c r="A7" s="6" t="s">
        <v>46</v>
      </c>
      <c r="B7" s="7" t="s">
        <v>43</v>
      </c>
      <c r="C7" s="78">
        <f>'DPGF LOT 01 maçonnerie'!F219</f>
        <v>0</v>
      </c>
    </row>
    <row r="8" spans="1:3" x14ac:dyDescent="0.35">
      <c r="A8" s="6" t="s">
        <v>47</v>
      </c>
      <c r="B8" s="7" t="s">
        <v>44</v>
      </c>
      <c r="C8" s="78" t="e">
        <f>#REF!</f>
        <v>#REF!</v>
      </c>
    </row>
    <row r="9" spans="1:3" x14ac:dyDescent="0.35">
      <c r="A9" s="6" t="s">
        <v>48</v>
      </c>
      <c r="B9" s="7" t="s">
        <v>45</v>
      </c>
      <c r="C9" s="78" t="e">
        <f>#REF!</f>
        <v>#REF!</v>
      </c>
    </row>
    <row r="10" spans="1:3" x14ac:dyDescent="0.35">
      <c r="A10" s="6" t="s">
        <v>49</v>
      </c>
      <c r="B10" s="7" t="s">
        <v>54</v>
      </c>
      <c r="C10" s="78" t="e">
        <f>#REF!</f>
        <v>#REF!</v>
      </c>
    </row>
    <row r="11" spans="1:3" x14ac:dyDescent="0.35">
      <c r="A11" s="6" t="s">
        <v>50</v>
      </c>
      <c r="B11" s="7" t="s">
        <v>55</v>
      </c>
      <c r="C11" s="78" t="e">
        <f>#REF!</f>
        <v>#REF!</v>
      </c>
    </row>
    <row r="12" spans="1:3" x14ac:dyDescent="0.35">
      <c r="A12" s="6" t="s">
        <v>51</v>
      </c>
      <c r="B12" s="7" t="s">
        <v>56</v>
      </c>
      <c r="C12" s="78" t="e">
        <f>#REF!</f>
        <v>#REF!</v>
      </c>
    </row>
    <row r="13" spans="1:3" x14ac:dyDescent="0.35">
      <c r="A13" s="6" t="s">
        <v>52</v>
      </c>
      <c r="B13" s="7" t="s">
        <v>58</v>
      </c>
      <c r="C13" s="78" t="e">
        <f>#REF!</f>
        <v>#REF!</v>
      </c>
    </row>
    <row r="14" spans="1:3" x14ac:dyDescent="0.35">
      <c r="A14" s="6" t="s">
        <v>53</v>
      </c>
      <c r="B14" s="7" t="s">
        <v>59</v>
      </c>
      <c r="C14" s="78" t="e">
        <f>#REF!</f>
        <v>#REF!</v>
      </c>
    </row>
    <row r="15" spans="1:3" x14ac:dyDescent="0.35">
      <c r="A15" s="27" t="s">
        <v>57</v>
      </c>
      <c r="B15" s="28" t="s">
        <v>32</v>
      </c>
      <c r="C15" s="81" t="e">
        <f>#REF!</f>
        <v>#REF!</v>
      </c>
    </row>
    <row r="16" spans="1:3" x14ac:dyDescent="0.35">
      <c r="A16" s="123" t="s">
        <v>37</v>
      </c>
      <c r="B16" s="123"/>
      <c r="C16" s="61" t="e">
        <f>SUM(C7:C14)</f>
        <v>#REF!</v>
      </c>
    </row>
    <row r="17" spans="1:3" x14ac:dyDescent="0.35">
      <c r="A17" s="123" t="s">
        <v>35</v>
      </c>
      <c r="B17" s="123"/>
      <c r="C17" s="32" t="e">
        <f>C16*10%</f>
        <v>#REF!</v>
      </c>
    </row>
    <row r="18" spans="1:3" x14ac:dyDescent="0.35">
      <c r="A18" s="123" t="s">
        <v>38</v>
      </c>
      <c r="B18" s="123"/>
      <c r="C18" s="67" t="e">
        <f>SUM(C16:C17)</f>
        <v>#REF!</v>
      </c>
    </row>
  </sheetData>
  <mergeCells count="6">
    <mergeCell ref="A18:B18"/>
    <mergeCell ref="A1:C1"/>
    <mergeCell ref="A2:C2"/>
    <mergeCell ref="A3:C3"/>
    <mergeCell ref="A16:B16"/>
    <mergeCell ref="A17:B17"/>
  </mergeCells>
  <phoneticPr fontId="7" type="noConversion"/>
  <pageMargins left="0.23622047244094491" right="0.23622047244094491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DPGF LOT 01 maçonnerie</vt:lpstr>
      <vt:lpstr>Récap</vt:lpstr>
      <vt:lpstr>'DPGF LOT 01 maçonnerie'!Print_Area</vt:lpstr>
      <vt:lpstr>Récap!Print_Area</vt:lpstr>
      <vt:lpstr>'DPGF LOT 01 maçonnerie'!Print_Titles</vt:lpstr>
      <vt:lpstr>Récap!Print_Titles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 BERARD</dc:creator>
  <cp:lastModifiedBy>Bernard BERARD</cp:lastModifiedBy>
  <cp:lastPrinted>2025-04-30T07:56:31Z</cp:lastPrinted>
  <dcterms:created xsi:type="dcterms:W3CDTF">2023-06-05T14:09:33Z</dcterms:created>
  <dcterms:modified xsi:type="dcterms:W3CDTF">2025-04-30T07:57:37Z</dcterms:modified>
</cp:coreProperties>
</file>